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R:\Public polis en sluiting\Sluiting\PVE\2021\"/>
    </mc:Choice>
  </mc:AlternateContent>
  <xr:revisionPtr revIDLastSave="0" documentId="13_ncr:1_{B8087BC0-76D8-4D67-951E-A1053982563A}" xr6:coauthVersionLast="46" xr6:coauthVersionMax="46" xr10:uidLastSave="{00000000-0000-0000-0000-000000000000}"/>
  <bookViews>
    <workbookView xWindow="13905" yWindow="255" windowWidth="14910" windowHeight="15465" xr2:uid="{00000000-000D-0000-FFFF-FFFF00000000}"/>
  </bookViews>
  <sheets>
    <sheet name="Blad1" sheetId="1" r:id="rId1"/>
  </sheets>
  <definedNames>
    <definedName name="_xlnm._FilterDatabase" localSheetId="0" hidden="1">Blad1!$A$1:$M$117</definedName>
    <definedName name="_xlnm.Print_Area" localSheetId="0">Blad1!$A$1:$M$119</definedName>
    <definedName name="_xlnm.Print_Titles" localSheetId="0">Blad1!$1:$3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17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7" i="1"/>
  <c r="N8" i="1"/>
  <c r="N6" i="1"/>
  <c r="M59" i="1"/>
  <c r="M47" i="1"/>
  <c r="M8" i="1"/>
  <c r="M6" i="1"/>
  <c r="M103" i="1"/>
  <c r="M90" i="1"/>
  <c r="M78" i="1"/>
  <c r="M66" i="1"/>
  <c r="M53" i="1"/>
  <c r="M14" i="1"/>
  <c r="M114" i="1" l="1"/>
  <c r="M94" i="1"/>
  <c r="M115" i="1"/>
  <c r="M116" i="1"/>
  <c r="M42" i="1"/>
  <c r="M62" i="1"/>
  <c r="M74" i="1"/>
  <c r="M86" i="1"/>
  <c r="M99" i="1"/>
  <c r="M107" i="1"/>
  <c r="M22" i="1"/>
  <c r="M11" i="1"/>
  <c r="M25" i="1"/>
  <c r="M43" i="1"/>
  <c r="M108" i="1"/>
  <c r="M26" i="1"/>
  <c r="M64" i="1"/>
  <c r="M76" i="1"/>
  <c r="M88" i="1"/>
  <c r="M101" i="1"/>
  <c r="M109" i="1"/>
  <c r="M27" i="1"/>
  <c r="M52" i="1"/>
  <c r="M65" i="1"/>
  <c r="M77" i="1"/>
  <c r="M89" i="1"/>
  <c r="M102" i="1"/>
  <c r="M110" i="1"/>
  <c r="M12" i="1"/>
  <c r="M13" i="1"/>
  <c r="M28" i="1"/>
  <c r="M111" i="1"/>
  <c r="M15" i="1"/>
  <c r="M29" i="1"/>
  <c r="M54" i="1"/>
  <c r="M67" i="1"/>
  <c r="M79" i="1"/>
  <c r="M91" i="1"/>
  <c r="M104" i="1"/>
  <c r="M112" i="1"/>
  <c r="M44" i="1"/>
  <c r="M113" i="1"/>
  <c r="M30" i="1"/>
  <c r="M55" i="1"/>
  <c r="M68" i="1"/>
  <c r="M80" i="1"/>
  <c r="M92" i="1"/>
  <c r="M93" i="1"/>
  <c r="M63" i="1"/>
  <c r="M75" i="1"/>
  <c r="M87" i="1"/>
  <c r="M100" i="1"/>
  <c r="M56" i="1"/>
  <c r="M70" i="1"/>
  <c r="M33" i="1"/>
  <c r="M18" i="1"/>
  <c r="M95" i="1"/>
  <c r="M19" i="1"/>
  <c r="M37" i="1"/>
  <c r="M58" i="1"/>
  <c r="M71" i="1"/>
  <c r="M83" i="1"/>
  <c r="M96" i="1"/>
  <c r="M17" i="1"/>
  <c r="M81" i="1"/>
  <c r="M57" i="1"/>
  <c r="M20" i="1"/>
  <c r="M38" i="1"/>
  <c r="M60" i="1"/>
  <c r="M72" i="1"/>
  <c r="M84" i="1"/>
  <c r="M97" i="1"/>
  <c r="M16" i="1"/>
  <c r="M69" i="1"/>
  <c r="M34" i="1"/>
  <c r="M82" i="1"/>
  <c r="M21" i="1"/>
  <c r="M39" i="1"/>
  <c r="M61" i="1"/>
  <c r="M73" i="1"/>
  <c r="M85" i="1"/>
  <c r="M98" i="1"/>
  <c r="K117" i="1"/>
  <c r="L117" i="1"/>
  <c r="M7" i="1" l="1"/>
  <c r="M117" i="1" l="1"/>
</calcChain>
</file>

<file path=xl/sharedStrings.xml><?xml version="1.0" encoding="utf-8"?>
<sst xmlns="http://schemas.openxmlformats.org/spreadsheetml/2006/main" count="796" uniqueCount="231">
  <si>
    <t>verzekerd bedrag</t>
  </si>
  <si>
    <t>gebouw na index</t>
  </si>
  <si>
    <t>inventaris na index</t>
  </si>
  <si>
    <t>per 01-01-2020</t>
  </si>
  <si>
    <t>Nr.</t>
  </si>
  <si>
    <t>Object</t>
  </si>
  <si>
    <t>Getaxeerd</t>
  </si>
  <si>
    <t>Bouwaard</t>
  </si>
  <si>
    <t>Brandalarm</t>
  </si>
  <si>
    <t>Inbraakalarm</t>
  </si>
  <si>
    <t>Soort</t>
  </si>
  <si>
    <t>BRANDWEER/GEMEENTEWERF</t>
  </si>
  <si>
    <t xml:space="preserve">Brandweerkazerne Heeze + Gemeentewerf </t>
  </si>
  <si>
    <t>Taxatie 13-2-2019 door Thorbecke</t>
  </si>
  <si>
    <t>steen/hard</t>
  </si>
  <si>
    <t>aanwezig in hoofdgebouw</t>
  </si>
  <si>
    <t>Opstal</t>
  </si>
  <si>
    <t>Gemeentewerf</t>
  </si>
  <si>
    <t>Inventaris</t>
  </si>
  <si>
    <t>Brandweerkazerne Leende</t>
  </si>
  <si>
    <t>niet bekend</t>
  </si>
  <si>
    <t>aanwezig</t>
  </si>
  <si>
    <t>SCHOLEN</t>
  </si>
  <si>
    <t>De Talententoren</t>
  </si>
  <si>
    <t>heeft brandmeldinstallatie; rookmelders niet bekend</t>
  </si>
  <si>
    <t>Basisschool De Trumakkers</t>
  </si>
  <si>
    <t xml:space="preserve">aanwezig </t>
  </si>
  <si>
    <t>Basisschool Kindcentrum De Parel (voorheen: Bergerhof)</t>
  </si>
  <si>
    <t>Basisschool Dirk Hezius</t>
  </si>
  <si>
    <t>handmatig brandalarm (noodknop) aanwezig</t>
  </si>
  <si>
    <t>Basisschool Merlebos</t>
  </si>
  <si>
    <t>Basisschool de Triangel</t>
  </si>
  <si>
    <t>Basisschool St.  Jan</t>
  </si>
  <si>
    <t>De Berkenschutse school speciaal onderwijs</t>
  </si>
  <si>
    <t>De Berkenschutse school, Copiers geleased bij BNP Paribas, contract nummer A1A49421/001</t>
  </si>
  <si>
    <t>GYMZALEN</t>
  </si>
  <si>
    <t>Gymzaal Spoorlaan (clausule scholen van toepassing)</t>
  </si>
  <si>
    <t>niet aanwezig</t>
  </si>
  <si>
    <t>nee</t>
  </si>
  <si>
    <t>Gymzaal Strabrecht 14</t>
  </si>
  <si>
    <t xml:space="preserve">Gymzaal Strabrecht 14 </t>
  </si>
  <si>
    <t>Gymzaal St. J. Baptistastraat ('t Brukske aan Leenderstrijp)</t>
  </si>
  <si>
    <t>aanwezig in een deel</t>
  </si>
  <si>
    <t>GEMEENTELIJKE GEBOUWEN</t>
  </si>
  <si>
    <t xml:space="preserve">Gemeentehuis </t>
  </si>
  <si>
    <t>SPORTACCOMMODATIES</t>
  </si>
  <si>
    <t>Sporthal de Pompenmaker</t>
  </si>
  <si>
    <t>steen/staal</t>
  </si>
  <si>
    <t>Bedrijfsschade sporthal + 5 gymzalen</t>
  </si>
  <si>
    <t>n.v.t.</t>
  </si>
  <si>
    <t>Bedr sch</t>
  </si>
  <si>
    <t>CULTURELE CENTRA</t>
  </si>
  <si>
    <t>inventaris</t>
  </si>
  <si>
    <t>Dorpshuis Valentijn met gymzaal</t>
  </si>
  <si>
    <t>Taxatie 2-4-2019 door Thorbecke</t>
  </si>
  <si>
    <t>Dorpshuis Valentijn</t>
  </si>
  <si>
    <t>Taxatie 2015.07.1658.002-I  incl BTW</t>
  </si>
  <si>
    <t>Gymzaal</t>
  </si>
  <si>
    <t>BERGBEZINKBASSIN / RIOLERING</t>
  </si>
  <si>
    <t>Rioolgemaal Windrecht</t>
  </si>
  <si>
    <t>Inventaris (electrotechnisch)</t>
  </si>
  <si>
    <t>Rioolgemaal Boelakkers</t>
  </si>
  <si>
    <t>Inventaris (mechanisch)</t>
  </si>
  <si>
    <t>Rioolgemaal Burgemeester Serrarisstraat</t>
  </si>
  <si>
    <t>Rioolgemaal Kapelstraat</t>
  </si>
  <si>
    <t>Rioolgemaal Heezerenbosch</t>
  </si>
  <si>
    <t>Rioolgemaal Emmerikstraat</t>
  </si>
  <si>
    <t>Rioolgemaal Van Goghlaan</t>
  </si>
  <si>
    <t>Rioolgemaal De Bulders Heeze (opstal)</t>
  </si>
  <si>
    <t>Rioolgemaal De Bulders Heeze Inventaris (electrotechnisch)</t>
  </si>
  <si>
    <t>Rioolgemaal De Bulders Heeze Inventaris (mechanisch)</t>
  </si>
  <si>
    <t>Rioolgemaal De Hendse Driessen</t>
  </si>
  <si>
    <t>Rioolgemaal De Strohuls</t>
  </si>
  <si>
    <t>Rioolgemaal De Laarstukken</t>
  </si>
  <si>
    <t>Rioolgemaal Burgemeester van Agtstraat</t>
  </si>
  <si>
    <t>Rioolgemaal Merellaan</t>
  </si>
  <si>
    <t>Rioolgemaal Renhoek</t>
  </si>
  <si>
    <t>Rioolgemaal Bruggerhuizen</t>
  </si>
  <si>
    <t>Rioolgemaal Poelhoeve</t>
  </si>
  <si>
    <t>Rioolgemaal Averbodeweg</t>
  </si>
  <si>
    <t>Rioolgemaal Albertlaan 16</t>
  </si>
  <si>
    <t>Rioolgemaal Albertlaan 19 (Providentia)</t>
  </si>
  <si>
    <t>Bergbezinkbassin en Retentie Hodibalduslaan</t>
  </si>
  <si>
    <t>Bergbezinkbassin Kruis</t>
  </si>
  <si>
    <t>Bergbezinkleiding De Ambachten</t>
  </si>
  <si>
    <t>Bergingsleiding Broekerstraat</t>
  </si>
  <si>
    <t>Bergbezinkleiding Pastoor Thijssenlaan</t>
  </si>
  <si>
    <t>Bergbezinkleiding Kennedylaan</t>
  </si>
  <si>
    <t>DIVERSEN</t>
  </si>
  <si>
    <t>Molen St Victor incl. wieken</t>
  </si>
  <si>
    <t>Taxatie 13-5-2019 door Thorbecke</t>
  </si>
  <si>
    <t>steen</t>
  </si>
  <si>
    <t xml:space="preserve">Opslag kleding Brabantse Dag </t>
  </si>
  <si>
    <t>Woonw.cent. 5 bergingen douches/toilet wijzigen in: woow.cent.2 bergingen</t>
  </si>
  <si>
    <t>Taxatie 13-2-2019</t>
  </si>
  <si>
    <t>steen/bitumen</t>
  </si>
  <si>
    <t xml:space="preserve">Woonwagen locatie Lambrekven </t>
  </si>
  <si>
    <t>Lijkenhuisje Kerkhof</t>
  </si>
  <si>
    <t>Schuur Kerkhof</t>
  </si>
  <si>
    <t>Opslag RKSV Sterksel</t>
  </si>
  <si>
    <t>Schuilhut Leende (Visvijver Sportpark De Groote Speel)</t>
  </si>
  <si>
    <t>Loofvennen Leende (perceel LEENDE01F1292)</t>
  </si>
  <si>
    <t>Oude Brandweerkazerne</t>
  </si>
  <si>
    <t>Bakhuisje</t>
  </si>
  <si>
    <t>Totaal</t>
  </si>
  <si>
    <t>Postcode</t>
  </si>
  <si>
    <t>Plaats</t>
  </si>
  <si>
    <t>Heeze</t>
  </si>
  <si>
    <t>Leende</t>
  </si>
  <si>
    <t>Sterksel</t>
  </si>
  <si>
    <t>Straat</t>
  </si>
  <si>
    <t>Huisnummer</t>
  </si>
  <si>
    <t>Oude Stationsstraat</t>
  </si>
  <si>
    <t>5591JH</t>
  </si>
  <si>
    <t>Biesven</t>
  </si>
  <si>
    <t>5595DD</t>
  </si>
  <si>
    <t>De Spinner</t>
  </si>
  <si>
    <t>5591NG</t>
  </si>
  <si>
    <t>Pastoor Gastlaan</t>
  </si>
  <si>
    <t>5591BM</t>
  </si>
  <si>
    <t>Schoolstraat</t>
  </si>
  <si>
    <t>5591HK</t>
  </si>
  <si>
    <t>Breedvennen</t>
  </si>
  <si>
    <t>5595DE</t>
  </si>
  <si>
    <t>St. Jan Baptistastraat</t>
  </si>
  <si>
    <t>Sterkselseweg</t>
  </si>
  <si>
    <t>5591VE</t>
  </si>
  <si>
    <t>Spoorlaan</t>
  </si>
  <si>
    <t>5591HT</t>
  </si>
  <si>
    <t>Strabrecht</t>
  </si>
  <si>
    <t>5591BP</t>
  </si>
  <si>
    <t>Jan  Deckersstraat</t>
  </si>
  <si>
    <t>Ten Borchwardplein</t>
  </si>
  <si>
    <t>5591ML</t>
  </si>
  <si>
    <t>Windrecht</t>
  </si>
  <si>
    <t>5591KW</t>
  </si>
  <si>
    <t>De Boelakkers</t>
  </si>
  <si>
    <t>5591RA</t>
  </si>
  <si>
    <t>Burgemeester Serrarisstraat</t>
  </si>
  <si>
    <t>5591EE</t>
  </si>
  <si>
    <t>Kapelstraat</t>
  </si>
  <si>
    <t>5591HC</t>
  </si>
  <si>
    <t>Heezerenbosch</t>
  </si>
  <si>
    <t>5591TA</t>
  </si>
  <si>
    <t>Emmerikstraat</t>
  </si>
  <si>
    <t>5591HW</t>
  </si>
  <si>
    <t>Van Goghlaan</t>
  </si>
  <si>
    <t>5591CB</t>
  </si>
  <si>
    <t>De Hendse Driessen</t>
  </si>
  <si>
    <t>5591TS</t>
  </si>
  <si>
    <t>De Strohuls</t>
  </si>
  <si>
    <t>5591JB</t>
  </si>
  <si>
    <t>De Laarstukken</t>
  </si>
  <si>
    <t>Burgemeester van Agtstraat</t>
  </si>
  <si>
    <t>5591DD</t>
  </si>
  <si>
    <t>Merellaan</t>
  </si>
  <si>
    <t>5595BA</t>
  </si>
  <si>
    <t>Renhoek</t>
  </si>
  <si>
    <t>5595GE</t>
  </si>
  <si>
    <t>Bruggerhuizen</t>
  </si>
  <si>
    <t>5595XA</t>
  </si>
  <si>
    <t>Poelhoeve</t>
  </si>
  <si>
    <t>6029SG</t>
  </si>
  <si>
    <t>Averbodeweg</t>
  </si>
  <si>
    <t>6029RK</t>
  </si>
  <si>
    <t>Albertlaan</t>
  </si>
  <si>
    <t>6029PN</t>
  </si>
  <si>
    <t>Hodibalduslaan</t>
  </si>
  <si>
    <t>Nieuwendijk</t>
  </si>
  <si>
    <t>5591JK</t>
  </si>
  <si>
    <t>Kruis</t>
  </si>
  <si>
    <t>5591LA</t>
  </si>
  <si>
    <t>De Ambachten</t>
  </si>
  <si>
    <t>5591NX</t>
  </si>
  <si>
    <t>Broekerstraat</t>
  </si>
  <si>
    <t>5595CW</t>
  </si>
  <si>
    <t>Pastoor Thijssenlaan</t>
  </si>
  <si>
    <t>6029RL</t>
  </si>
  <si>
    <t>Kennedylaan</t>
  </si>
  <si>
    <t>6029RE</t>
  </si>
  <si>
    <t>Leenderweg</t>
  </si>
  <si>
    <t>5591JE</t>
  </si>
  <si>
    <t>Jan Deckersstraat</t>
  </si>
  <si>
    <t>5591HS</t>
  </si>
  <si>
    <t>Lambrekven</t>
  </si>
  <si>
    <t>Kerkhof</t>
  </si>
  <si>
    <t>Vlaamseweg</t>
  </si>
  <si>
    <t>5591BN</t>
  </si>
  <si>
    <t>5595GN</t>
  </si>
  <si>
    <t>6029RJ</t>
  </si>
  <si>
    <t>5591EZ</t>
  </si>
  <si>
    <t>Buldersweg</t>
  </si>
  <si>
    <t>5591JC</t>
  </si>
  <si>
    <t>5591TM</t>
  </si>
  <si>
    <t>aanvulling</t>
  </si>
  <si>
    <t>C</t>
  </si>
  <si>
    <t>D  (perceel LEENDE01F1292)</t>
  </si>
  <si>
    <t>a</t>
  </si>
  <si>
    <t>6026PK</t>
  </si>
  <si>
    <t>559JA</t>
  </si>
  <si>
    <t>Strabrecht (nabij) (perceel perceel HZE00F3963)</t>
  </si>
  <si>
    <t>5591TD</t>
  </si>
  <si>
    <r>
      <t xml:space="preserve">Opmerking: Opruimingskosten ten behoeve van alle opstallen en inventarissen zijn standaard meeverzekerd voor een bedrag van maximaal </t>
    </r>
    <r>
      <rPr>
        <sz val="9"/>
        <color indexed="8"/>
        <rFont val="Arial"/>
        <family val="2"/>
      </rPr>
      <t>€ 500.000,00.</t>
    </r>
  </si>
  <si>
    <t>Ten Borchwardplein 
(Pompenmaker, Spoorln en D.Heziusl)</t>
  </si>
  <si>
    <t>MULTIFUNCTIONELE ACCOMMODATIE</t>
  </si>
  <si>
    <t>MFA de Schammert inclusief gymzaal</t>
  </si>
  <si>
    <t>Bredeschool de Triangel</t>
  </si>
  <si>
    <t>Bredeschool de Triangel - kinderdagverblijfgedeelte</t>
  </si>
  <si>
    <t>zie boven</t>
  </si>
  <si>
    <t>Valentijn</t>
  </si>
  <si>
    <t>Dorpstraat</t>
  </si>
  <si>
    <t>Kerkstraat</t>
  </si>
  <si>
    <t xml:space="preserve">
a</t>
  </si>
  <si>
    <t>6
18</t>
  </si>
  <si>
    <t>Sterksel
Sterksel</t>
  </si>
  <si>
    <t>Beukenlaan en/of 
Heezerweg</t>
  </si>
  <si>
    <t>per 01-01-2021</t>
  </si>
  <si>
    <t>4a en 4b</t>
  </si>
  <si>
    <t>t/m 5</t>
  </si>
  <si>
    <t>5595CD</t>
  </si>
  <si>
    <t>5595CX</t>
  </si>
  <si>
    <t>6029PZ
6029PP</t>
  </si>
  <si>
    <t>73a</t>
  </si>
  <si>
    <t>73b</t>
  </si>
  <si>
    <t>Bergbezinkbassin en Retentie Nieuwendijk Mechanisch)</t>
  </si>
  <si>
    <t>Bergbezinkbassin en Retentie Nieuwendijk (elektrotechnisch)</t>
  </si>
  <si>
    <t>39a</t>
  </si>
  <si>
    <t>39b</t>
  </si>
  <si>
    <t>Zonnepanelen</t>
  </si>
  <si>
    <t>ja</t>
  </si>
  <si>
    <t>verzekerd bedrag incl.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</si>
</sst>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_-&quot;€&quot;\ * #,##0_-;_-&quot;€&quot;\ * #,##0\-;_-&quot;€&quot;\ * &quot;-&quot;_-;_-@_-"/>
    <numFmt numFmtId="165" formatCode="_-&quot;€&quot;\ * #,##0.00_-;_-&quot;€&quot;\ * #,##0.00\-;_-&quot;€&quot;\ * &quot;-&quot;??_-;_-@_-"/>
    <numFmt numFmtId="166" formatCode="#,##0_ ;\-#,##0\ "/>
    <numFmt numFmtId="167" formatCode="_-&quot;€&quot;\ * #,##0.00_-;_-&quot;€&quot;\ * #,##0.00\-;_-&quot;€&quot;\ * &quot;-&quot;_-;_-@_-"/>
    <numFmt numFmtId="168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8">
    <xf numFmtId="0" fontId="0" fillId="0" borderId="0" xfId="0"/>
    <xf numFmtId="0" fontId="4" fillId="0" borderId="2" xfId="3" applyFont="1" applyFill="1" applyBorder="1" applyAlignment="1" applyProtection="1">
      <alignment horizontal="left" vertical="top" wrapText="1"/>
      <protection hidden="1"/>
    </xf>
    <xf numFmtId="0" fontId="4" fillId="0" borderId="2" xfId="3" applyFont="1" applyFill="1" applyBorder="1" applyAlignment="1" applyProtection="1">
      <alignment vertical="top" wrapText="1"/>
      <protection hidden="1"/>
    </xf>
    <xf numFmtId="0" fontId="4" fillId="0" borderId="2" xfId="0" applyFont="1" applyFill="1" applyBorder="1" applyAlignment="1" applyProtection="1">
      <alignment horizontal="left" vertical="top" wrapText="1"/>
      <protection hidden="1"/>
    </xf>
    <xf numFmtId="0" fontId="4" fillId="0" borderId="2" xfId="3" applyFont="1" applyFill="1" applyBorder="1" applyAlignment="1" applyProtection="1">
      <alignment horizontal="left" vertical="top"/>
      <protection hidden="1"/>
    </xf>
    <xf numFmtId="165" fontId="4" fillId="0" borderId="2" xfId="3" applyNumberFormat="1" applyFont="1" applyFill="1" applyBorder="1" applyAlignment="1" applyProtection="1">
      <alignment horizontal="left" vertical="top"/>
      <protection hidden="1"/>
    </xf>
    <xf numFmtId="165" fontId="4" fillId="0" borderId="2" xfId="3" applyNumberFormat="1" applyFont="1" applyFill="1" applyBorder="1" applyAlignment="1" applyProtection="1">
      <alignment horizontal="left" vertical="top" wrapText="1"/>
      <protection hidden="1"/>
    </xf>
    <xf numFmtId="0" fontId="4" fillId="0" borderId="0" xfId="3" applyFont="1" applyFill="1" applyBorder="1" applyAlignment="1" applyProtection="1">
      <alignment horizontal="left" vertical="top"/>
      <protection hidden="1"/>
    </xf>
    <xf numFmtId="0" fontId="4" fillId="0" borderId="0" xfId="3" applyFont="1" applyFill="1" applyBorder="1" applyAlignment="1" applyProtection="1">
      <alignment vertical="top" wrapText="1"/>
      <protection hidden="1"/>
    </xf>
    <xf numFmtId="0" fontId="4" fillId="0" borderId="0" xfId="3" applyFont="1" applyFill="1" applyBorder="1" applyAlignment="1" applyProtection="1">
      <alignment vertical="top"/>
      <protection hidden="1"/>
    </xf>
    <xf numFmtId="0" fontId="4" fillId="0" borderId="2" xfId="3" applyFont="1" applyFill="1" applyBorder="1" applyAlignment="1" applyProtection="1">
      <alignment vertical="top"/>
      <protection hidden="1"/>
    </xf>
    <xf numFmtId="0" fontId="4" fillId="0" borderId="2" xfId="0" applyFont="1" applyFill="1" applyBorder="1" applyAlignment="1">
      <alignment vertical="top"/>
    </xf>
    <xf numFmtId="0" fontId="4" fillId="0" borderId="2" xfId="0" applyFont="1" applyFill="1" applyBorder="1" applyAlignment="1" applyProtection="1">
      <alignment vertical="top"/>
      <protection hidden="1"/>
    </xf>
    <xf numFmtId="0" fontId="4" fillId="0" borderId="0" xfId="0" applyFont="1" applyFill="1" applyBorder="1" applyAlignment="1" applyProtection="1">
      <alignment vertical="top"/>
      <protection hidden="1"/>
    </xf>
    <xf numFmtId="0" fontId="4" fillId="0" borderId="0" xfId="3" applyFont="1" applyBorder="1" applyAlignment="1" applyProtection="1">
      <alignment horizontal="left"/>
      <protection hidden="1"/>
    </xf>
    <xf numFmtId="0" fontId="4" fillId="0" borderId="0" xfId="3" applyFont="1" applyBorder="1" applyAlignment="1" applyProtection="1">
      <alignment wrapText="1"/>
      <protection hidden="1"/>
    </xf>
    <xf numFmtId="0" fontId="4" fillId="0" borderId="0" xfId="3" applyFont="1" applyAlignment="1">
      <alignment wrapText="1"/>
    </xf>
    <xf numFmtId="0" fontId="4" fillId="0" borderId="0" xfId="3" applyFont="1"/>
    <xf numFmtId="165" fontId="4" fillId="0" borderId="0" xfId="3" applyNumberFormat="1" applyFont="1" applyProtection="1">
      <protection hidden="1"/>
    </xf>
    <xf numFmtId="165" fontId="4" fillId="0" borderId="0" xfId="3" applyNumberFormat="1" applyFont="1" applyAlignment="1" applyProtection="1">
      <alignment wrapText="1"/>
      <protection hidden="1"/>
    </xf>
    <xf numFmtId="166" fontId="4" fillId="0" borderId="0" xfId="3" applyNumberFormat="1" applyFont="1" applyBorder="1" applyAlignment="1" applyProtection="1">
      <alignment horizontal="left"/>
      <protection hidden="1"/>
    </xf>
    <xf numFmtId="164" fontId="4" fillId="0" borderId="0" xfId="3" applyNumberFormat="1" applyFont="1" applyBorder="1" applyAlignment="1" applyProtection="1">
      <alignment wrapText="1"/>
      <protection hidden="1"/>
    </xf>
    <xf numFmtId="164" fontId="4" fillId="0" borderId="0" xfId="3" applyNumberFormat="1" applyFont="1" applyBorder="1" applyProtection="1">
      <protection hidden="1"/>
    </xf>
    <xf numFmtId="0" fontId="4" fillId="3" borderId="2" xfId="3" applyFont="1" applyFill="1" applyBorder="1" applyAlignment="1" applyProtection="1">
      <alignment vertical="top" wrapText="1"/>
      <protection hidden="1"/>
    </xf>
    <xf numFmtId="0" fontId="4" fillId="0" borderId="4" xfId="3" applyFont="1" applyFill="1" applyBorder="1" applyAlignment="1" applyProtection="1">
      <alignment vertical="top" wrapText="1"/>
      <protection hidden="1"/>
    </xf>
    <xf numFmtId="0" fontId="3" fillId="0" borderId="2" xfId="3" applyFont="1" applyFill="1" applyBorder="1" applyAlignment="1" applyProtection="1">
      <alignment vertical="top" wrapText="1"/>
      <protection hidden="1"/>
    </xf>
    <xf numFmtId="0" fontId="4" fillId="0" borderId="4" xfId="3" applyFont="1" applyFill="1" applyBorder="1" applyAlignment="1" applyProtection="1">
      <alignment horizontal="left" vertical="top" wrapText="1"/>
      <protection hidden="1"/>
    </xf>
    <xf numFmtId="0" fontId="3" fillId="0" borderId="1" xfId="3" applyFont="1" applyBorder="1" applyAlignment="1" applyProtection="1">
      <alignment horizontal="left"/>
      <protection hidden="1"/>
    </xf>
    <xf numFmtId="0" fontId="3" fillId="0" borderId="1" xfId="3" applyFont="1" applyBorder="1" applyAlignment="1" applyProtection="1">
      <alignment wrapText="1"/>
      <protection hidden="1"/>
    </xf>
    <xf numFmtId="0" fontId="3" fillId="0" borderId="3" xfId="3" applyFont="1" applyBorder="1" applyAlignment="1" applyProtection="1">
      <alignment wrapText="1"/>
      <protection hidden="1"/>
    </xf>
    <xf numFmtId="0" fontId="3" fillId="0" borderId="3" xfId="3" applyFont="1" applyBorder="1" applyProtection="1">
      <protection hidden="1"/>
    </xf>
    <xf numFmtId="164" fontId="3" fillId="0" borderId="3" xfId="3" applyNumberFormat="1" applyFont="1" applyBorder="1" applyAlignment="1" applyProtection="1">
      <alignment wrapText="1"/>
      <protection hidden="1"/>
    </xf>
    <xf numFmtId="165" fontId="4" fillId="0" borderId="3" xfId="3" applyNumberFormat="1" applyFont="1" applyBorder="1" applyProtection="1">
      <protection hidden="1"/>
    </xf>
    <xf numFmtId="0" fontId="3" fillId="2" borderId="0" xfId="3" applyFont="1" applyFill="1" applyBorder="1" applyAlignment="1" applyProtection="1">
      <alignment wrapText="1"/>
      <protection hidden="1"/>
    </xf>
    <xf numFmtId="0" fontId="3" fillId="2" borderId="0" xfId="3" applyFont="1" applyFill="1" applyBorder="1" applyProtection="1">
      <protection hidden="1"/>
    </xf>
    <xf numFmtId="0" fontId="3" fillId="2" borderId="0" xfId="3" applyFont="1" applyFill="1" applyBorder="1" applyAlignment="1" applyProtection="1">
      <alignment horizontal="center" wrapText="1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3" fillId="2" borderId="5" xfId="3" applyFont="1" applyFill="1" applyBorder="1" applyAlignment="1" applyProtection="1">
      <alignment horizontal="left"/>
      <protection hidden="1"/>
    </xf>
    <xf numFmtId="0" fontId="3" fillId="2" borderId="6" xfId="3" applyFont="1" applyFill="1" applyBorder="1" applyAlignment="1" applyProtection="1">
      <alignment wrapText="1"/>
      <protection hidden="1"/>
    </xf>
    <xf numFmtId="0" fontId="3" fillId="2" borderId="6" xfId="3" applyFont="1" applyFill="1" applyBorder="1" applyProtection="1">
      <protection hidden="1"/>
    </xf>
    <xf numFmtId="0" fontId="3" fillId="2" borderId="6" xfId="3" applyFont="1" applyFill="1" applyBorder="1" applyAlignment="1" applyProtection="1">
      <alignment horizontal="center" wrapText="1"/>
      <protection hidden="1"/>
    </xf>
    <xf numFmtId="0" fontId="3" fillId="2" borderId="6" xfId="0" applyFont="1" applyFill="1" applyBorder="1" applyAlignment="1" applyProtection="1">
      <alignment horizontal="center"/>
      <protection hidden="1"/>
    </xf>
    <xf numFmtId="0" fontId="3" fillId="2" borderId="7" xfId="0" applyFont="1" applyFill="1" applyBorder="1" applyAlignment="1" applyProtection="1">
      <alignment horizontal="center"/>
      <protection hidden="1"/>
    </xf>
    <xf numFmtId="0" fontId="5" fillId="0" borderId="0" xfId="0" applyFont="1" applyFill="1"/>
    <xf numFmtId="0" fontId="5" fillId="0" borderId="0" xfId="0" applyFont="1" applyFill="1" applyBorder="1"/>
    <xf numFmtId="0" fontId="3" fillId="3" borderId="1" xfId="3" applyFont="1" applyFill="1" applyBorder="1" applyAlignment="1" applyProtection="1">
      <alignment wrapText="1"/>
      <protection hidden="1"/>
    </xf>
    <xf numFmtId="0" fontId="5" fillId="3" borderId="2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0" fontId="5" fillId="3" borderId="2" xfId="0" applyFont="1" applyFill="1" applyBorder="1"/>
    <xf numFmtId="0" fontId="4" fillId="3" borderId="0" xfId="3" applyFont="1" applyFill="1" applyBorder="1" applyAlignment="1" applyProtection="1">
      <alignment vertical="top" wrapText="1"/>
      <protection hidden="1"/>
    </xf>
    <xf numFmtId="0" fontId="4" fillId="3" borderId="0" xfId="3" applyFont="1" applyFill="1" applyBorder="1" applyAlignment="1" applyProtection="1">
      <alignment wrapText="1"/>
      <protection hidden="1"/>
    </xf>
    <xf numFmtId="164" fontId="4" fillId="3" borderId="0" xfId="3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Border="1"/>
    <xf numFmtId="0" fontId="5" fillId="3" borderId="0" xfId="0" applyFont="1" applyFill="1"/>
    <xf numFmtId="0" fontId="5" fillId="0" borderId="0" xfId="0" applyFont="1" applyAlignment="1">
      <alignment wrapText="1"/>
    </xf>
    <xf numFmtId="44" fontId="5" fillId="0" borderId="0" xfId="0" applyNumberFormat="1" applyFont="1"/>
    <xf numFmtId="0" fontId="5" fillId="3" borderId="0" xfId="0" applyFont="1" applyFill="1" applyAlignment="1">
      <alignment wrapText="1"/>
    </xf>
    <xf numFmtId="49" fontId="3" fillId="2" borderId="6" xfId="3" applyNumberFormat="1" applyFont="1" applyFill="1" applyBorder="1" applyAlignment="1" applyProtection="1">
      <alignment horizontal="left" wrapText="1"/>
      <protection hidden="1"/>
    </xf>
    <xf numFmtId="49" fontId="3" fillId="0" borderId="1" xfId="3" applyNumberFormat="1" applyFont="1" applyBorder="1" applyAlignment="1" applyProtection="1">
      <alignment horizontal="left" wrapText="1"/>
      <protection hidden="1"/>
    </xf>
    <xf numFmtId="49" fontId="4" fillId="0" borderId="2" xfId="3" applyNumberFormat="1" applyFont="1" applyFill="1" applyBorder="1" applyAlignment="1">
      <alignment horizontal="left" vertical="top"/>
    </xf>
    <xf numFmtId="49" fontId="4" fillId="0" borderId="2" xfId="4" applyNumberFormat="1" applyFont="1" applyFill="1" applyBorder="1" applyAlignment="1">
      <alignment horizontal="left" vertical="top"/>
    </xf>
    <xf numFmtId="49" fontId="4" fillId="0" borderId="2" xfId="3" applyNumberFormat="1" applyFont="1" applyFill="1" applyBorder="1" applyAlignment="1" applyProtection="1">
      <alignment horizontal="left" vertical="top" wrapText="1"/>
      <protection hidden="1"/>
    </xf>
    <xf numFmtId="49" fontId="4" fillId="0" borderId="2" xfId="3" applyNumberFormat="1" applyFont="1" applyFill="1" applyBorder="1" applyAlignment="1" applyProtection="1">
      <alignment horizontal="left" vertical="top"/>
      <protection hidden="1"/>
    </xf>
    <xf numFmtId="49" fontId="4" fillId="0" borderId="0" xfId="3" applyNumberFormat="1" applyFont="1" applyFill="1" applyBorder="1" applyAlignment="1" applyProtection="1">
      <alignment horizontal="left" vertical="top" wrapText="1"/>
      <protection hidden="1"/>
    </xf>
    <xf numFmtId="49" fontId="4" fillId="0" borderId="0" xfId="3" applyNumberFormat="1" applyFont="1" applyBorder="1" applyAlignment="1" applyProtection="1">
      <alignment horizontal="left" wrapText="1"/>
      <protection hidden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wrapText="1"/>
    </xf>
    <xf numFmtId="49" fontId="4" fillId="0" borderId="2" xfId="3" applyNumberFormat="1" applyFont="1" applyFill="1" applyBorder="1" applyAlignment="1">
      <alignment horizontal="left" vertical="top" wrapText="1"/>
    </xf>
    <xf numFmtId="49" fontId="3" fillId="2" borderId="0" xfId="3" applyNumberFormat="1" applyFont="1" applyFill="1" applyBorder="1" applyAlignment="1" applyProtection="1">
      <alignment horizontal="left" wrapText="1"/>
      <protection hidden="1"/>
    </xf>
    <xf numFmtId="0" fontId="3" fillId="2" borderId="8" xfId="3" applyFont="1" applyFill="1" applyBorder="1" applyAlignment="1" applyProtection="1">
      <alignment horizontal="left"/>
      <protection hidden="1"/>
    </xf>
    <xf numFmtId="0" fontId="3" fillId="2" borderId="9" xfId="3" applyFont="1" applyFill="1" applyBorder="1" applyAlignment="1" applyProtection="1">
      <alignment wrapText="1"/>
      <protection hidden="1"/>
    </xf>
    <xf numFmtId="49" fontId="3" fillId="2" borderId="9" xfId="3" applyNumberFormat="1" applyFont="1" applyFill="1" applyBorder="1" applyAlignment="1" applyProtection="1">
      <alignment horizontal="left" wrapText="1"/>
      <protection hidden="1"/>
    </xf>
    <xf numFmtId="0" fontId="3" fillId="2" borderId="9" xfId="3" applyFont="1" applyFill="1" applyBorder="1" applyProtection="1">
      <protection hidden="1"/>
    </xf>
    <xf numFmtId="0" fontId="3" fillId="2" borderId="9" xfId="0" applyFont="1" applyFill="1" applyBorder="1" applyAlignment="1" applyProtection="1">
      <alignment horizontal="center"/>
      <protection hidden="1"/>
    </xf>
    <xf numFmtId="0" fontId="3" fillId="2" borderId="10" xfId="0" applyFont="1" applyFill="1" applyBorder="1" applyAlignment="1" applyProtection="1">
      <alignment horizontal="center"/>
      <protection hidden="1"/>
    </xf>
    <xf numFmtId="0" fontId="3" fillId="2" borderId="11" xfId="3" applyFont="1" applyFill="1" applyBorder="1" applyAlignment="1" applyProtection="1">
      <alignment horizontal="left"/>
      <protection hidden="1"/>
    </xf>
    <xf numFmtId="0" fontId="3" fillId="2" borderId="12" xfId="0" applyFont="1" applyFill="1" applyBorder="1" applyAlignment="1" applyProtection="1">
      <alignment horizontal="center"/>
      <protection hidden="1"/>
    </xf>
    <xf numFmtId="0" fontId="3" fillId="2" borderId="0" xfId="3" applyFont="1" applyFill="1" applyBorder="1" applyAlignment="1" applyProtection="1">
      <alignment horizontal="left"/>
      <protection hidden="1"/>
    </xf>
    <xf numFmtId="44" fontId="4" fillId="0" borderId="0" xfId="3" applyNumberFormat="1" applyFont="1" applyFill="1" applyBorder="1" applyAlignment="1" applyProtection="1">
      <alignment vertical="top" wrapText="1"/>
      <protection hidden="1"/>
    </xf>
    <xf numFmtId="44" fontId="4" fillId="0" borderId="2" xfId="3" applyNumberFormat="1" applyFont="1" applyFill="1" applyBorder="1" applyAlignment="1" applyProtection="1">
      <alignment vertical="top" wrapText="1"/>
      <protection hidden="1"/>
    </xf>
    <xf numFmtId="0" fontId="7" fillId="0" borderId="1" xfId="3" applyFont="1" applyBorder="1" applyAlignment="1" applyProtection="1">
      <alignment horizontal="left" vertical="top"/>
      <protection hidden="1"/>
    </xf>
    <xf numFmtId="0" fontId="7" fillId="0" borderId="2" xfId="3" applyFont="1" applyBorder="1" applyAlignment="1" applyProtection="1">
      <alignment horizontal="left" vertical="top"/>
      <protection hidden="1"/>
    </xf>
    <xf numFmtId="0" fontId="7" fillId="0" borderId="13" xfId="3" applyFont="1" applyBorder="1" applyAlignment="1" applyProtection="1">
      <alignment horizontal="left" vertical="top"/>
      <protection hidden="1"/>
    </xf>
    <xf numFmtId="0" fontId="7" fillId="0" borderId="14" xfId="3" applyFont="1" applyBorder="1" applyAlignment="1" applyProtection="1">
      <alignment horizontal="left" vertical="top"/>
      <protection hidden="1"/>
    </xf>
    <xf numFmtId="0" fontId="7" fillId="4" borderId="1" xfId="3" applyFont="1" applyFill="1" applyBorder="1" applyAlignment="1" applyProtection="1">
      <alignment horizontal="left" vertical="top"/>
      <protection hidden="1"/>
    </xf>
    <xf numFmtId="0" fontId="7" fillId="0" borderId="2" xfId="3" applyFont="1" applyBorder="1" applyAlignment="1" applyProtection="1">
      <alignment horizontal="left" vertical="top" wrapText="1"/>
      <protection hidden="1"/>
    </xf>
    <xf numFmtId="0" fontId="7" fillId="0" borderId="4" xfId="3" applyFont="1" applyBorder="1" applyAlignment="1" applyProtection="1">
      <alignment horizontal="left" vertical="top" wrapText="1"/>
      <protection hidden="1"/>
    </xf>
    <xf numFmtId="0" fontId="4" fillId="0" borderId="1" xfId="3" applyFont="1" applyFill="1" applyBorder="1" applyAlignment="1" applyProtection="1">
      <alignment vertical="top" wrapText="1"/>
      <protection hidden="1"/>
    </xf>
    <xf numFmtId="0" fontId="3" fillId="0" borderId="3" xfId="3" applyFont="1" applyBorder="1" applyAlignment="1" applyProtection="1">
      <alignment vertical="top" wrapText="1"/>
      <protection hidden="1"/>
    </xf>
    <xf numFmtId="0" fontId="4" fillId="0" borderId="2" xfId="3" applyFont="1" applyBorder="1" applyAlignment="1" applyProtection="1">
      <alignment vertical="top" wrapText="1"/>
      <protection hidden="1"/>
    </xf>
    <xf numFmtId="165" fontId="4" fillId="0" borderId="2" xfId="3" applyNumberFormat="1" applyFont="1" applyBorder="1" applyAlignment="1" applyProtection="1">
      <alignment horizontal="left" vertical="top" wrapText="1"/>
      <protection hidden="1"/>
    </xf>
    <xf numFmtId="165" fontId="4" fillId="4" borderId="2" xfId="3" applyNumberFormat="1" applyFont="1" applyFill="1" applyBorder="1" applyAlignment="1" applyProtection="1">
      <alignment horizontal="left" vertical="top" wrapText="1"/>
      <protection hidden="1"/>
    </xf>
    <xf numFmtId="2" fontId="3" fillId="0" borderId="3" xfId="3" applyNumberFormat="1" applyFont="1" applyBorder="1" applyAlignment="1" applyProtection="1">
      <alignment wrapText="1"/>
      <protection hidden="1"/>
    </xf>
    <xf numFmtId="167" fontId="3" fillId="0" borderId="3" xfId="3" applyNumberFormat="1" applyFont="1" applyBorder="1" applyAlignment="1" applyProtection="1">
      <alignment wrapText="1"/>
      <protection hidden="1"/>
    </xf>
    <xf numFmtId="168" fontId="3" fillId="0" borderId="0" xfId="3" applyNumberFormat="1" applyFont="1" applyBorder="1" applyAlignment="1" applyProtection="1">
      <alignment horizontal="left" vertical="top"/>
      <protection hidden="1"/>
    </xf>
    <xf numFmtId="0" fontId="4" fillId="0" borderId="13" xfId="3" applyFont="1" applyFill="1" applyBorder="1" applyAlignment="1" applyProtection="1">
      <alignment vertical="top" wrapText="1"/>
      <protection hidden="1"/>
    </xf>
    <xf numFmtId="165" fontId="4" fillId="0" borderId="13" xfId="3" applyNumberFormat="1" applyFont="1" applyFill="1" applyBorder="1" applyAlignment="1" applyProtection="1">
      <alignment horizontal="left" vertical="top" wrapText="1"/>
      <protection hidden="1"/>
    </xf>
    <xf numFmtId="0" fontId="7" fillId="0" borderId="14" xfId="3" applyFont="1" applyFill="1" applyBorder="1" applyAlignment="1" applyProtection="1">
      <alignment horizontal="left" vertical="top"/>
      <protection hidden="1"/>
    </xf>
    <xf numFmtId="0" fontId="4" fillId="0" borderId="14" xfId="3" applyFont="1" applyFill="1" applyBorder="1" applyAlignment="1" applyProtection="1">
      <alignment horizontal="left" vertical="top"/>
      <protection hidden="1"/>
    </xf>
    <xf numFmtId="165" fontId="7" fillId="0" borderId="2" xfId="3" applyNumberFormat="1" applyFont="1" applyBorder="1" applyAlignment="1" applyProtection="1">
      <alignment horizontal="left" vertical="top" wrapText="1"/>
      <protection hidden="1"/>
    </xf>
    <xf numFmtId="165" fontId="7" fillId="0" borderId="1" xfId="3" applyNumberFormat="1" applyFont="1" applyBorder="1" applyAlignment="1" applyProtection="1">
      <alignment horizontal="left" vertical="top" wrapText="1"/>
      <protection hidden="1"/>
    </xf>
    <xf numFmtId="165" fontId="7" fillId="0" borderId="14" xfId="3" applyNumberFormat="1" applyFont="1" applyBorder="1" applyAlignment="1" applyProtection="1">
      <alignment horizontal="left" vertical="top" wrapText="1"/>
      <protection hidden="1"/>
    </xf>
    <xf numFmtId="165" fontId="7" fillId="0" borderId="3" xfId="3" applyNumberFormat="1" applyFont="1" applyBorder="1" applyAlignment="1" applyProtection="1">
      <alignment horizontal="left" vertical="top" wrapText="1"/>
      <protection hidden="1"/>
    </xf>
    <xf numFmtId="165" fontId="7" fillId="4" borderId="2" xfId="3" applyNumberFormat="1" applyFont="1" applyFill="1" applyBorder="1" applyAlignment="1" applyProtection="1">
      <alignment horizontal="left" vertical="top" wrapText="1"/>
      <protection hidden="1"/>
    </xf>
    <xf numFmtId="165" fontId="7" fillId="5" borderId="2" xfId="3" applyNumberFormat="1" applyFont="1" applyFill="1" applyBorder="1" applyAlignment="1" applyProtection="1">
      <alignment horizontal="left" vertical="top" wrapText="1"/>
      <protection hidden="1"/>
    </xf>
    <xf numFmtId="165" fontId="7" fillId="0" borderId="15" xfId="3" applyNumberFormat="1" applyFont="1" applyBorder="1" applyAlignment="1" applyProtection="1">
      <alignment horizontal="left" vertical="top" wrapText="1"/>
      <protection hidden="1"/>
    </xf>
    <xf numFmtId="165" fontId="4" fillId="0" borderId="4" xfId="3" applyNumberFormat="1" applyFont="1" applyFill="1" applyBorder="1" applyAlignment="1" applyProtection="1">
      <alignment horizontal="left" vertical="top"/>
      <protection hidden="1"/>
    </xf>
    <xf numFmtId="165" fontId="4" fillId="0" borderId="15" xfId="3" applyNumberFormat="1" applyFont="1" applyFill="1" applyBorder="1" applyAlignment="1" applyProtection="1">
      <alignment horizontal="left" vertical="top" wrapText="1"/>
      <protection hidden="1"/>
    </xf>
    <xf numFmtId="165" fontId="4" fillId="0" borderId="15" xfId="3" applyNumberFormat="1" applyFont="1" applyFill="1" applyBorder="1" applyAlignment="1" applyProtection="1">
      <alignment horizontal="left" vertical="top"/>
      <protection hidden="1"/>
    </xf>
    <xf numFmtId="168" fontId="3" fillId="0" borderId="16" xfId="3" applyNumberFormat="1" applyFont="1" applyBorder="1" applyAlignment="1" applyProtection="1">
      <alignment horizontal="left" vertical="top"/>
      <protection hidden="1"/>
    </xf>
    <xf numFmtId="168" fontId="3" fillId="0" borderId="17" xfId="3" applyNumberFormat="1" applyFont="1" applyBorder="1" applyAlignment="1" applyProtection="1">
      <alignment horizontal="left" vertical="top"/>
      <protection hidden="1"/>
    </xf>
    <xf numFmtId="165" fontId="3" fillId="0" borderId="17" xfId="3" applyNumberFormat="1" applyFont="1" applyBorder="1" applyAlignment="1" applyProtection="1">
      <alignment horizontal="left" vertical="top"/>
      <protection hidden="1"/>
    </xf>
    <xf numFmtId="0" fontId="3" fillId="2" borderId="18" xfId="0" applyFont="1" applyFill="1" applyBorder="1" applyAlignment="1" applyProtection="1">
      <alignment horizontal="center"/>
      <protection hidden="1"/>
    </xf>
    <xf numFmtId="0" fontId="3" fillId="2" borderId="19" xfId="0" applyFont="1" applyFill="1" applyBorder="1" applyAlignment="1" applyProtection="1">
      <alignment horizontal="center"/>
      <protection hidden="1"/>
    </xf>
    <xf numFmtId="0" fontId="3" fillId="2" borderId="20" xfId="0" applyFont="1" applyFill="1" applyBorder="1" applyAlignment="1" applyProtection="1">
      <alignment horizontal="center"/>
      <protection hidden="1"/>
    </xf>
  </cellXfs>
  <cellStyles count="6">
    <cellStyle name="Euro" xfId="1" xr:uid="{00000000-0005-0000-0000-000000000000}"/>
    <cellStyle name="Euro 2" xfId="2" xr:uid="{00000000-0005-0000-0000-000001000000}"/>
    <cellStyle name="Standaard" xfId="0" builtinId="0"/>
    <cellStyle name="Standaard 2" xfId="3" xr:uid="{00000000-0005-0000-0000-000003000000}"/>
    <cellStyle name="Valuta 2" xfId="4" xr:uid="{00000000-0005-0000-0000-000004000000}"/>
    <cellStyle name="Valuta 2 2" xfId="5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60"/>
  <sheetViews>
    <sheetView tabSelected="1" topLeftCell="E1" zoomScaleNormal="100" workbookViewId="0">
      <selection activeCell="N2" sqref="N2"/>
    </sheetView>
  </sheetViews>
  <sheetFormatPr defaultRowHeight="12" x14ac:dyDescent="0.2"/>
  <cols>
    <col min="1" max="1" width="5.7109375" style="53" customWidth="1"/>
    <col min="2" max="2" width="47.85546875" style="57" bestFit="1" customWidth="1"/>
    <col min="3" max="3" width="23.85546875" style="69" bestFit="1" customWidth="1"/>
    <col min="4" max="4" width="11.42578125" style="57" bestFit="1" customWidth="1"/>
    <col min="5" max="5" width="9.85546875" style="57" customWidth="1"/>
    <col min="6" max="6" width="8.7109375" style="59" bestFit="1" customWidth="1"/>
    <col min="7" max="7" width="7.42578125" style="57" bestFit="1" customWidth="1"/>
    <col min="8" max="8" width="17" style="57" customWidth="1"/>
    <col min="9" max="9" width="15.42578125" style="57" hidden="1" customWidth="1"/>
    <col min="10" max="10" width="16.42578125" style="57" hidden="1" customWidth="1"/>
    <col min="11" max="12" width="16.42578125" style="57" customWidth="1"/>
    <col min="13" max="13" width="15.42578125" style="54" hidden="1" customWidth="1"/>
    <col min="14" max="14" width="23.7109375" style="54" bestFit="1" customWidth="1"/>
    <col min="15" max="15" width="12.28515625" style="57" customWidth="1"/>
    <col min="16" max="16" width="43" style="54" customWidth="1"/>
    <col min="17" max="18" width="23.42578125" style="54" customWidth="1"/>
    <col min="19" max="19" width="23.42578125" style="57" customWidth="1"/>
    <col min="20" max="16384" width="9.140625" style="43"/>
  </cols>
  <sheetData>
    <row r="1" spans="1:19" x14ac:dyDescent="0.2">
      <c r="A1" s="72" t="s">
        <v>4</v>
      </c>
      <c r="B1" s="73" t="s">
        <v>5</v>
      </c>
      <c r="C1" s="74" t="s">
        <v>110</v>
      </c>
      <c r="D1" s="73" t="s">
        <v>111</v>
      </c>
      <c r="E1" s="73" t="s">
        <v>194</v>
      </c>
      <c r="F1" s="73" t="s">
        <v>105</v>
      </c>
      <c r="G1" s="73" t="s">
        <v>106</v>
      </c>
      <c r="H1" s="73" t="s">
        <v>6</v>
      </c>
      <c r="I1" s="76" t="s">
        <v>0</v>
      </c>
      <c r="J1" s="76" t="s">
        <v>0</v>
      </c>
      <c r="K1" s="76" t="s">
        <v>0</v>
      </c>
      <c r="L1" s="76" t="s">
        <v>0</v>
      </c>
      <c r="M1" s="77" t="s">
        <v>104</v>
      </c>
      <c r="N1" s="115" t="s">
        <v>104</v>
      </c>
      <c r="O1" s="73" t="s">
        <v>7</v>
      </c>
      <c r="P1" s="75" t="s">
        <v>8</v>
      </c>
      <c r="Q1" s="75" t="s">
        <v>9</v>
      </c>
      <c r="R1" s="75" t="s">
        <v>228</v>
      </c>
      <c r="S1" s="73" t="s">
        <v>10</v>
      </c>
    </row>
    <row r="2" spans="1:19" x14ac:dyDescent="0.2">
      <c r="A2" s="78"/>
      <c r="B2" s="33"/>
      <c r="C2" s="71"/>
      <c r="D2" s="33"/>
      <c r="E2" s="33"/>
      <c r="F2" s="33"/>
      <c r="G2" s="33"/>
      <c r="H2" s="33"/>
      <c r="I2" s="36" t="s">
        <v>1</v>
      </c>
      <c r="J2" s="36" t="s">
        <v>2</v>
      </c>
      <c r="K2" s="36" t="s">
        <v>1</v>
      </c>
      <c r="L2" s="36" t="s">
        <v>2</v>
      </c>
      <c r="M2" s="79" t="s">
        <v>0</v>
      </c>
      <c r="N2" s="116" t="s">
        <v>230</v>
      </c>
      <c r="O2" s="33"/>
      <c r="P2" s="34"/>
      <c r="Q2" s="34"/>
      <c r="R2" s="34"/>
      <c r="S2" s="35"/>
    </row>
    <row r="3" spans="1:19" s="44" customFormat="1" ht="12.75" thickBot="1" x14ac:dyDescent="0.25">
      <c r="A3" s="37"/>
      <c r="B3" s="38"/>
      <c r="C3" s="60"/>
      <c r="D3" s="38"/>
      <c r="E3" s="38"/>
      <c r="F3" s="38"/>
      <c r="G3" s="38"/>
      <c r="H3" s="38"/>
      <c r="I3" s="41" t="s">
        <v>3</v>
      </c>
      <c r="J3" s="41" t="s">
        <v>3</v>
      </c>
      <c r="K3" s="41" t="s">
        <v>216</v>
      </c>
      <c r="L3" s="41" t="s">
        <v>216</v>
      </c>
      <c r="M3" s="42"/>
      <c r="N3" s="117"/>
      <c r="O3" s="38"/>
      <c r="P3" s="39"/>
      <c r="Q3" s="39"/>
      <c r="R3" s="39"/>
      <c r="S3" s="40"/>
    </row>
    <row r="4" spans="1:19" s="44" customFormat="1" x14ac:dyDescent="0.2">
      <c r="A4" s="80"/>
      <c r="B4" s="33"/>
      <c r="C4" s="71"/>
      <c r="D4" s="33"/>
      <c r="E4" s="33"/>
      <c r="F4" s="33"/>
      <c r="G4" s="33"/>
      <c r="H4" s="33"/>
      <c r="I4" s="36"/>
      <c r="J4" s="36"/>
      <c r="K4" s="36">
        <v>151.5</v>
      </c>
      <c r="L4" s="36">
        <v>124.6</v>
      </c>
      <c r="M4" s="36"/>
      <c r="N4" s="36"/>
      <c r="O4" s="33"/>
      <c r="P4" s="34"/>
      <c r="Q4" s="34"/>
      <c r="R4" s="34"/>
      <c r="S4" s="35"/>
    </row>
    <row r="5" spans="1:19" s="44" customFormat="1" ht="12.75" customHeight="1" x14ac:dyDescent="0.2">
      <c r="A5" s="27"/>
      <c r="B5" s="28" t="s">
        <v>11</v>
      </c>
      <c r="C5" s="61"/>
      <c r="D5" s="28"/>
      <c r="E5" s="28"/>
      <c r="F5" s="45"/>
      <c r="G5" s="28"/>
      <c r="H5" s="28"/>
      <c r="I5" s="95"/>
      <c r="J5" s="96"/>
      <c r="K5" s="31"/>
      <c r="L5" s="31"/>
      <c r="M5" s="32"/>
      <c r="N5" s="32"/>
      <c r="O5" s="29"/>
      <c r="P5" s="30"/>
      <c r="Q5" s="30"/>
      <c r="R5" s="30"/>
      <c r="S5" s="29"/>
    </row>
    <row r="6" spans="1:19" s="47" customFormat="1" ht="12.75" customHeight="1" x14ac:dyDescent="0.25">
      <c r="A6" s="4">
        <v>1</v>
      </c>
      <c r="B6" s="1" t="s">
        <v>12</v>
      </c>
      <c r="C6" s="62" t="s">
        <v>112</v>
      </c>
      <c r="D6" s="1">
        <v>33</v>
      </c>
      <c r="E6" s="1"/>
      <c r="F6" s="46" t="s">
        <v>113</v>
      </c>
      <c r="G6" s="2" t="s">
        <v>107</v>
      </c>
      <c r="H6" s="3" t="s">
        <v>13</v>
      </c>
      <c r="I6" s="6">
        <v>842000</v>
      </c>
      <c r="J6" s="6"/>
      <c r="K6" s="6">
        <v>1069640</v>
      </c>
      <c r="L6" s="6">
        <v>0</v>
      </c>
      <c r="M6" s="5">
        <f>K6+L6</f>
        <v>1069640</v>
      </c>
      <c r="N6" s="109">
        <f>K6+L6</f>
        <v>1069640</v>
      </c>
      <c r="O6" s="26" t="s">
        <v>14</v>
      </c>
      <c r="P6" s="4" t="s">
        <v>15</v>
      </c>
      <c r="Q6" s="4" t="s">
        <v>15</v>
      </c>
      <c r="R6" s="102" t="s">
        <v>38</v>
      </c>
      <c r="S6" s="1" t="s">
        <v>16</v>
      </c>
    </row>
    <row r="7" spans="1:19" s="47" customFormat="1" ht="12.75" customHeight="1" x14ac:dyDescent="0.25">
      <c r="A7" s="4">
        <v>2</v>
      </c>
      <c r="B7" s="1" t="s">
        <v>17</v>
      </c>
      <c r="C7" s="63" t="s">
        <v>112</v>
      </c>
      <c r="D7" s="1">
        <v>35</v>
      </c>
      <c r="E7" s="1"/>
      <c r="F7" s="46" t="s">
        <v>113</v>
      </c>
      <c r="G7" s="2" t="s">
        <v>107</v>
      </c>
      <c r="H7" s="3" t="s">
        <v>13</v>
      </c>
      <c r="I7" s="6">
        <v>3089000</v>
      </c>
      <c r="J7" s="6">
        <v>684000</v>
      </c>
      <c r="K7" s="6">
        <v>3924030</v>
      </c>
      <c r="L7" s="6">
        <v>843370</v>
      </c>
      <c r="M7" s="5">
        <f>K7+L7</f>
        <v>4767400</v>
      </c>
      <c r="N7" s="109">
        <f t="shared" ref="N7:N70" si="0">K7+L7</f>
        <v>4767400</v>
      </c>
      <c r="O7" s="26"/>
      <c r="P7" s="4" t="s">
        <v>15</v>
      </c>
      <c r="Q7" s="4" t="s">
        <v>15</v>
      </c>
      <c r="R7" s="102" t="s">
        <v>38</v>
      </c>
      <c r="S7" s="1" t="s">
        <v>18</v>
      </c>
    </row>
    <row r="8" spans="1:19" s="47" customFormat="1" ht="12.75" customHeight="1" x14ac:dyDescent="0.25">
      <c r="A8" s="4">
        <v>3</v>
      </c>
      <c r="B8" s="1" t="s">
        <v>19</v>
      </c>
      <c r="C8" s="63" t="s">
        <v>114</v>
      </c>
      <c r="D8" s="1">
        <v>17</v>
      </c>
      <c r="E8" s="1"/>
      <c r="F8" s="46" t="s">
        <v>115</v>
      </c>
      <c r="G8" s="2" t="s">
        <v>108</v>
      </c>
      <c r="H8" s="1" t="s">
        <v>13</v>
      </c>
      <c r="I8" s="6">
        <v>986000</v>
      </c>
      <c r="J8" s="6"/>
      <c r="K8" s="6">
        <v>1252350</v>
      </c>
      <c r="L8" s="6">
        <v>0</v>
      </c>
      <c r="M8" s="5">
        <f>K8+L8</f>
        <v>1252350</v>
      </c>
      <c r="N8" s="109">
        <f t="shared" si="0"/>
        <v>1252350</v>
      </c>
      <c r="O8" s="26" t="s">
        <v>14</v>
      </c>
      <c r="P8" s="4" t="s">
        <v>20</v>
      </c>
      <c r="Q8" s="4" t="s">
        <v>21</v>
      </c>
      <c r="R8" s="102" t="s">
        <v>38</v>
      </c>
      <c r="S8" s="1" t="s">
        <v>16</v>
      </c>
    </row>
    <row r="9" spans="1:19" s="47" customFormat="1" ht="12.75" customHeight="1" x14ac:dyDescent="0.25">
      <c r="A9" s="4"/>
      <c r="B9" s="2"/>
      <c r="C9" s="64"/>
      <c r="D9" s="2"/>
      <c r="E9" s="2"/>
      <c r="F9" s="23"/>
      <c r="G9" s="2"/>
      <c r="H9" s="2"/>
      <c r="I9" s="81"/>
      <c r="J9" s="8"/>
      <c r="K9" s="2"/>
      <c r="L9" s="2"/>
      <c r="M9" s="2"/>
      <c r="N9" s="109">
        <f t="shared" si="0"/>
        <v>0</v>
      </c>
      <c r="O9" s="8"/>
      <c r="P9" s="9"/>
      <c r="Q9" s="9"/>
      <c r="R9" s="102"/>
      <c r="S9" s="8"/>
    </row>
    <row r="10" spans="1:19" s="47" customFormat="1" ht="12.75" customHeight="1" x14ac:dyDescent="0.25">
      <c r="A10" s="4"/>
      <c r="B10" s="25" t="s">
        <v>22</v>
      </c>
      <c r="C10" s="64"/>
      <c r="D10" s="2"/>
      <c r="E10" s="2"/>
      <c r="F10" s="23"/>
      <c r="G10" s="2"/>
      <c r="H10" s="2"/>
      <c r="I10" s="8"/>
      <c r="J10" s="8"/>
      <c r="K10" s="2"/>
      <c r="L10" s="2"/>
      <c r="M10" s="2"/>
      <c r="N10" s="109">
        <f t="shared" si="0"/>
        <v>0</v>
      </c>
      <c r="O10" s="8"/>
      <c r="P10" s="9"/>
      <c r="Q10" s="9"/>
      <c r="R10" s="102"/>
      <c r="S10" s="8"/>
    </row>
    <row r="11" spans="1:19" s="47" customFormat="1" ht="24" x14ac:dyDescent="0.25">
      <c r="A11" s="1">
        <v>4</v>
      </c>
      <c r="B11" s="10" t="s">
        <v>23</v>
      </c>
      <c r="C11" s="64" t="s">
        <v>215</v>
      </c>
      <c r="D11" s="2" t="s">
        <v>213</v>
      </c>
      <c r="E11" s="2" t="s">
        <v>212</v>
      </c>
      <c r="F11" s="23" t="s">
        <v>221</v>
      </c>
      <c r="G11" s="2" t="s">
        <v>214</v>
      </c>
      <c r="H11" s="2" t="s">
        <v>13</v>
      </c>
      <c r="I11" s="6"/>
      <c r="J11" s="6">
        <v>303000</v>
      </c>
      <c r="K11" s="6">
        <v>0</v>
      </c>
      <c r="L11" s="6">
        <v>373890</v>
      </c>
      <c r="M11" s="5">
        <f>K11+L11</f>
        <v>373890</v>
      </c>
      <c r="N11" s="109">
        <f t="shared" si="0"/>
        <v>373890</v>
      </c>
      <c r="O11" s="24"/>
      <c r="P11" s="2" t="s">
        <v>24</v>
      </c>
      <c r="Q11" s="10" t="s">
        <v>21</v>
      </c>
      <c r="R11" s="102" t="s">
        <v>38</v>
      </c>
      <c r="S11" s="2" t="s">
        <v>18</v>
      </c>
    </row>
    <row r="12" spans="1:19" s="47" customFormat="1" ht="12.75" customHeight="1" x14ac:dyDescent="0.25">
      <c r="A12" s="4">
        <v>5</v>
      </c>
      <c r="B12" s="2" t="s">
        <v>25</v>
      </c>
      <c r="C12" s="62" t="s">
        <v>116</v>
      </c>
      <c r="D12" s="2">
        <v>2</v>
      </c>
      <c r="E12" s="2"/>
      <c r="F12" s="46" t="s">
        <v>117</v>
      </c>
      <c r="G12" s="2" t="s">
        <v>107</v>
      </c>
      <c r="H12" s="2" t="s">
        <v>13</v>
      </c>
      <c r="I12" s="6"/>
      <c r="J12" s="6">
        <v>386000</v>
      </c>
      <c r="K12" s="6">
        <v>0</v>
      </c>
      <c r="L12" s="6">
        <v>475530</v>
      </c>
      <c r="M12" s="5">
        <f>K12+L12</f>
        <v>475530</v>
      </c>
      <c r="N12" s="109">
        <f t="shared" si="0"/>
        <v>475530</v>
      </c>
      <c r="O12" s="24"/>
      <c r="P12" s="10" t="s">
        <v>26</v>
      </c>
      <c r="Q12" s="10" t="s">
        <v>21</v>
      </c>
      <c r="R12" s="102" t="s">
        <v>38</v>
      </c>
      <c r="S12" s="2" t="s">
        <v>18</v>
      </c>
    </row>
    <row r="13" spans="1:19" s="47" customFormat="1" ht="12.75" customHeight="1" x14ac:dyDescent="0.25">
      <c r="A13" s="4">
        <v>6</v>
      </c>
      <c r="B13" s="2" t="s">
        <v>27</v>
      </c>
      <c r="C13" s="62" t="s">
        <v>118</v>
      </c>
      <c r="D13" s="2">
        <v>2</v>
      </c>
      <c r="E13" s="2"/>
      <c r="F13" s="46" t="s">
        <v>119</v>
      </c>
      <c r="G13" s="2" t="s">
        <v>107</v>
      </c>
      <c r="H13" s="2" t="s">
        <v>13</v>
      </c>
      <c r="I13" s="6"/>
      <c r="J13" s="6">
        <v>366000</v>
      </c>
      <c r="K13" s="6">
        <v>0</v>
      </c>
      <c r="L13" s="6">
        <v>451330</v>
      </c>
      <c r="M13" s="5">
        <f>K13+L13</f>
        <v>451330</v>
      </c>
      <c r="N13" s="109">
        <f t="shared" si="0"/>
        <v>451330</v>
      </c>
      <c r="O13" s="24"/>
      <c r="P13" s="10" t="s">
        <v>21</v>
      </c>
      <c r="Q13" s="10" t="s">
        <v>21</v>
      </c>
      <c r="R13" s="102" t="s">
        <v>38</v>
      </c>
      <c r="S13" s="2" t="s">
        <v>18</v>
      </c>
    </row>
    <row r="14" spans="1:19" s="47" customFormat="1" ht="12.75" customHeight="1" x14ac:dyDescent="0.25">
      <c r="A14" s="4">
        <v>7</v>
      </c>
      <c r="B14" s="2" t="s">
        <v>28</v>
      </c>
      <c r="C14" s="62" t="s">
        <v>120</v>
      </c>
      <c r="D14" s="2">
        <v>1</v>
      </c>
      <c r="E14" s="2"/>
      <c r="F14" s="46" t="s">
        <v>121</v>
      </c>
      <c r="G14" s="2" t="s">
        <v>107</v>
      </c>
      <c r="H14" s="2" t="s">
        <v>13</v>
      </c>
      <c r="I14" s="6">
        <v>3697000</v>
      </c>
      <c r="J14" s="6"/>
      <c r="K14" s="6">
        <v>4696010</v>
      </c>
      <c r="L14" s="6">
        <v>0</v>
      </c>
      <c r="M14" s="5">
        <f>K14+L14</f>
        <v>4696010</v>
      </c>
      <c r="N14" s="109">
        <f t="shared" si="0"/>
        <v>4696010</v>
      </c>
      <c r="O14" s="24" t="s">
        <v>14</v>
      </c>
      <c r="P14" s="2" t="s">
        <v>29</v>
      </c>
      <c r="Q14" s="10" t="s">
        <v>21</v>
      </c>
      <c r="R14" s="102" t="s">
        <v>38</v>
      </c>
      <c r="S14" s="2" t="s">
        <v>16</v>
      </c>
    </row>
    <row r="15" spans="1:19" s="47" customFormat="1" ht="12.75" customHeight="1" x14ac:dyDescent="0.25">
      <c r="A15" s="4">
        <v>8</v>
      </c>
      <c r="B15" s="2" t="s">
        <v>28</v>
      </c>
      <c r="C15" s="62" t="s">
        <v>120</v>
      </c>
      <c r="D15" s="2">
        <v>1</v>
      </c>
      <c r="E15" s="2"/>
      <c r="F15" s="46" t="s">
        <v>121</v>
      </c>
      <c r="G15" s="2" t="s">
        <v>107</v>
      </c>
      <c r="H15" s="2" t="s">
        <v>13</v>
      </c>
      <c r="I15" s="6"/>
      <c r="J15" s="6">
        <v>428000</v>
      </c>
      <c r="K15" s="6">
        <v>0</v>
      </c>
      <c r="L15" s="6">
        <v>527560</v>
      </c>
      <c r="M15" s="5">
        <f>K15+L15</f>
        <v>527560</v>
      </c>
      <c r="N15" s="109">
        <f t="shared" si="0"/>
        <v>527560</v>
      </c>
      <c r="O15" s="24"/>
      <c r="P15" s="2" t="s">
        <v>29</v>
      </c>
      <c r="Q15" s="10" t="s">
        <v>21</v>
      </c>
      <c r="R15" s="102" t="s">
        <v>38</v>
      </c>
      <c r="S15" s="2" t="s">
        <v>18</v>
      </c>
    </row>
    <row r="16" spans="1:19" s="47" customFormat="1" ht="12.75" customHeight="1" x14ac:dyDescent="0.25">
      <c r="A16" s="4">
        <v>9</v>
      </c>
      <c r="B16" s="2" t="s">
        <v>30</v>
      </c>
      <c r="C16" s="62" t="s">
        <v>116</v>
      </c>
      <c r="D16" s="2">
        <v>6</v>
      </c>
      <c r="E16" s="2"/>
      <c r="F16" s="46" t="s">
        <v>117</v>
      </c>
      <c r="G16" s="2" t="s">
        <v>107</v>
      </c>
      <c r="H16" s="2" t="s">
        <v>13</v>
      </c>
      <c r="I16" s="6"/>
      <c r="J16" s="6">
        <v>553000</v>
      </c>
      <c r="K16" s="6">
        <v>0</v>
      </c>
      <c r="L16" s="6">
        <v>681230</v>
      </c>
      <c r="M16" s="5">
        <f>K16+L16</f>
        <v>681230</v>
      </c>
      <c r="N16" s="109">
        <f t="shared" si="0"/>
        <v>681230</v>
      </c>
      <c r="O16" s="24"/>
      <c r="P16" s="10" t="s">
        <v>21</v>
      </c>
      <c r="Q16" s="10" t="s">
        <v>21</v>
      </c>
      <c r="R16" s="102" t="s">
        <v>38</v>
      </c>
      <c r="S16" s="2" t="s">
        <v>18</v>
      </c>
    </row>
    <row r="17" spans="1:19" s="47" customFormat="1" ht="12.75" customHeight="1" x14ac:dyDescent="0.25">
      <c r="A17" s="4">
        <v>10</v>
      </c>
      <c r="B17" s="2" t="s">
        <v>31</v>
      </c>
      <c r="C17" s="62" t="s">
        <v>122</v>
      </c>
      <c r="D17" s="2">
        <v>3</v>
      </c>
      <c r="E17" s="2"/>
      <c r="F17" s="46" t="s">
        <v>123</v>
      </c>
      <c r="G17" s="2" t="s">
        <v>108</v>
      </c>
      <c r="H17" s="2" t="s">
        <v>13</v>
      </c>
      <c r="I17" s="6"/>
      <c r="J17" s="6">
        <v>522000</v>
      </c>
      <c r="K17" s="6">
        <v>0</v>
      </c>
      <c r="L17" s="6">
        <v>643720</v>
      </c>
      <c r="M17" s="5">
        <f>K17+L17</f>
        <v>643720</v>
      </c>
      <c r="N17" s="109">
        <f t="shared" si="0"/>
        <v>643720</v>
      </c>
      <c r="O17" s="24"/>
      <c r="P17" s="2" t="s">
        <v>24</v>
      </c>
      <c r="Q17" s="10" t="s">
        <v>21</v>
      </c>
      <c r="R17" s="102" t="s">
        <v>229</v>
      </c>
      <c r="S17" s="2" t="s">
        <v>18</v>
      </c>
    </row>
    <row r="18" spans="1:19" s="47" customFormat="1" ht="12.75" customHeight="1" x14ac:dyDescent="0.25">
      <c r="A18" s="4">
        <v>11</v>
      </c>
      <c r="B18" s="2" t="s">
        <v>32</v>
      </c>
      <c r="C18" s="62" t="s">
        <v>124</v>
      </c>
      <c r="D18" s="2">
        <v>1</v>
      </c>
      <c r="E18" s="2"/>
      <c r="F18" s="23" t="s">
        <v>188</v>
      </c>
      <c r="G18" s="2" t="s">
        <v>108</v>
      </c>
      <c r="H18" s="2" t="s">
        <v>13</v>
      </c>
      <c r="I18" s="6">
        <v>1240000</v>
      </c>
      <c r="J18" s="6"/>
      <c r="K18" s="6">
        <v>1575420</v>
      </c>
      <c r="L18" s="6">
        <v>0</v>
      </c>
      <c r="M18" s="5">
        <f>K18+L18</f>
        <v>1575420</v>
      </c>
      <c r="N18" s="109">
        <f t="shared" si="0"/>
        <v>1575420</v>
      </c>
      <c r="O18" s="24" t="s">
        <v>14</v>
      </c>
      <c r="P18" s="10" t="s">
        <v>21</v>
      </c>
      <c r="Q18" s="10" t="s">
        <v>21</v>
      </c>
      <c r="R18" s="102" t="s">
        <v>38</v>
      </c>
      <c r="S18" s="2" t="s">
        <v>16</v>
      </c>
    </row>
    <row r="19" spans="1:19" s="47" customFormat="1" ht="12.75" customHeight="1" x14ac:dyDescent="0.25">
      <c r="A19" s="4">
        <v>12</v>
      </c>
      <c r="B19" s="2" t="s">
        <v>32</v>
      </c>
      <c r="C19" s="62" t="s">
        <v>124</v>
      </c>
      <c r="D19" s="2">
        <v>1</v>
      </c>
      <c r="E19" s="2"/>
      <c r="F19" s="23" t="s">
        <v>188</v>
      </c>
      <c r="G19" s="2" t="s">
        <v>108</v>
      </c>
      <c r="H19" s="2" t="s">
        <v>13</v>
      </c>
      <c r="I19" s="6"/>
      <c r="J19" s="6">
        <v>261000</v>
      </c>
      <c r="K19" s="6">
        <v>0</v>
      </c>
      <c r="L19" s="6">
        <v>321860</v>
      </c>
      <c r="M19" s="5">
        <f>K19+L19</f>
        <v>321860</v>
      </c>
      <c r="N19" s="109">
        <f t="shared" si="0"/>
        <v>321860</v>
      </c>
      <c r="O19" s="24"/>
      <c r="P19" s="10" t="s">
        <v>21</v>
      </c>
      <c r="Q19" s="10" t="s">
        <v>21</v>
      </c>
      <c r="R19" s="102" t="s">
        <v>38</v>
      </c>
      <c r="S19" s="2" t="s">
        <v>18</v>
      </c>
    </row>
    <row r="20" spans="1:19" s="47" customFormat="1" ht="12.75" customHeight="1" x14ac:dyDescent="0.25">
      <c r="A20" s="4">
        <v>13</v>
      </c>
      <c r="B20" s="2" t="s">
        <v>33</v>
      </c>
      <c r="C20" s="62" t="s">
        <v>125</v>
      </c>
      <c r="D20" s="2">
        <v>65</v>
      </c>
      <c r="E20" s="2"/>
      <c r="F20" s="46" t="s">
        <v>126</v>
      </c>
      <c r="G20" s="2" t="s">
        <v>107</v>
      </c>
      <c r="H20" s="2" t="s">
        <v>13</v>
      </c>
      <c r="I20" s="6">
        <v>18296000</v>
      </c>
      <c r="J20" s="6"/>
      <c r="K20" s="6">
        <v>23242890</v>
      </c>
      <c r="L20" s="6">
        <v>0</v>
      </c>
      <c r="M20" s="5">
        <f>K20+L20</f>
        <v>23242890</v>
      </c>
      <c r="N20" s="109">
        <f t="shared" si="0"/>
        <v>23242890</v>
      </c>
      <c r="O20" s="24" t="s">
        <v>14</v>
      </c>
      <c r="P20" s="10" t="s">
        <v>21</v>
      </c>
      <c r="Q20" s="10" t="s">
        <v>21</v>
      </c>
      <c r="R20" s="102" t="s">
        <v>38</v>
      </c>
      <c r="S20" s="2" t="s">
        <v>16</v>
      </c>
    </row>
    <row r="21" spans="1:19" s="47" customFormat="1" ht="12.75" customHeight="1" x14ac:dyDescent="0.25">
      <c r="A21" s="4">
        <v>14</v>
      </c>
      <c r="B21" s="2" t="s">
        <v>33</v>
      </c>
      <c r="C21" s="62" t="s">
        <v>125</v>
      </c>
      <c r="D21" s="2">
        <v>65</v>
      </c>
      <c r="E21" s="2"/>
      <c r="F21" s="46" t="s">
        <v>126</v>
      </c>
      <c r="G21" s="2" t="s">
        <v>107</v>
      </c>
      <c r="H21" s="2" t="s">
        <v>13</v>
      </c>
      <c r="I21" s="6"/>
      <c r="J21" s="6">
        <v>4340000</v>
      </c>
      <c r="K21" s="6">
        <v>0</v>
      </c>
      <c r="L21" s="6">
        <v>5350620</v>
      </c>
      <c r="M21" s="5">
        <f>K21+L21</f>
        <v>5350620</v>
      </c>
      <c r="N21" s="109">
        <f t="shared" si="0"/>
        <v>5350620</v>
      </c>
      <c r="O21" s="24"/>
      <c r="P21" s="10" t="s">
        <v>21</v>
      </c>
      <c r="Q21" s="10" t="s">
        <v>21</v>
      </c>
      <c r="R21" s="102" t="s">
        <v>38</v>
      </c>
      <c r="S21" s="2" t="s">
        <v>18</v>
      </c>
    </row>
    <row r="22" spans="1:19" s="47" customFormat="1" ht="12.75" customHeight="1" x14ac:dyDescent="0.25">
      <c r="A22" s="4">
        <v>15</v>
      </c>
      <c r="B22" s="2" t="s">
        <v>34</v>
      </c>
      <c r="C22" s="62" t="s">
        <v>125</v>
      </c>
      <c r="D22" s="2">
        <v>65</v>
      </c>
      <c r="E22" s="2"/>
      <c r="F22" s="46" t="s">
        <v>126</v>
      </c>
      <c r="G22" s="2" t="s">
        <v>107</v>
      </c>
      <c r="H22" s="11"/>
      <c r="I22" s="6"/>
      <c r="J22" s="6">
        <v>269000</v>
      </c>
      <c r="K22" s="6">
        <v>0</v>
      </c>
      <c r="L22" s="6">
        <v>331540</v>
      </c>
      <c r="M22" s="5">
        <f>K22+L22</f>
        <v>331540</v>
      </c>
      <c r="N22" s="109">
        <f t="shared" si="0"/>
        <v>331540</v>
      </c>
      <c r="O22" s="24"/>
      <c r="P22" s="10"/>
      <c r="Q22" s="10"/>
      <c r="R22" s="102" t="s">
        <v>38</v>
      </c>
      <c r="S22" s="2"/>
    </row>
    <row r="23" spans="1:19" s="47" customFormat="1" ht="12.75" customHeight="1" x14ac:dyDescent="0.25">
      <c r="A23" s="4"/>
      <c r="B23" s="2"/>
      <c r="C23" s="64"/>
      <c r="D23" s="2"/>
      <c r="E23" s="2"/>
      <c r="F23" s="23"/>
      <c r="G23" s="2"/>
      <c r="H23" s="2"/>
      <c r="I23" s="8"/>
      <c r="J23" s="8"/>
      <c r="K23" s="2"/>
      <c r="L23" s="2"/>
      <c r="M23" s="2"/>
      <c r="N23" s="109">
        <f t="shared" si="0"/>
        <v>0</v>
      </c>
      <c r="O23" s="8"/>
      <c r="P23" s="9"/>
      <c r="Q23" s="9"/>
      <c r="R23" s="103"/>
      <c r="S23" s="8"/>
    </row>
    <row r="24" spans="1:19" s="47" customFormat="1" ht="12.75" customHeight="1" x14ac:dyDescent="0.25">
      <c r="A24" s="4"/>
      <c r="B24" s="25" t="s">
        <v>35</v>
      </c>
      <c r="C24" s="64"/>
      <c r="D24" s="2"/>
      <c r="E24" s="2"/>
      <c r="F24" s="23"/>
      <c r="G24" s="2"/>
      <c r="H24" s="2"/>
      <c r="I24" s="8"/>
      <c r="J24" s="8"/>
      <c r="K24" s="2"/>
      <c r="L24" s="2"/>
      <c r="M24" s="2"/>
      <c r="N24" s="109">
        <f t="shared" si="0"/>
        <v>0</v>
      </c>
      <c r="O24" s="8"/>
      <c r="P24" s="9"/>
      <c r="Q24" s="9"/>
      <c r="R24" s="102"/>
      <c r="S24" s="8"/>
    </row>
    <row r="25" spans="1:19" s="47" customFormat="1" ht="12.75" customHeight="1" x14ac:dyDescent="0.25">
      <c r="A25" s="4">
        <v>16</v>
      </c>
      <c r="B25" s="2" t="s">
        <v>36</v>
      </c>
      <c r="C25" s="62" t="s">
        <v>127</v>
      </c>
      <c r="D25" s="2">
        <v>11</v>
      </c>
      <c r="E25" s="2"/>
      <c r="F25" s="46" t="s">
        <v>128</v>
      </c>
      <c r="G25" s="2" t="s">
        <v>107</v>
      </c>
      <c r="H25" s="2" t="s">
        <v>13</v>
      </c>
      <c r="I25" s="6">
        <v>703000</v>
      </c>
      <c r="J25" s="6"/>
      <c r="K25" s="6">
        <v>892980</v>
      </c>
      <c r="L25" s="6">
        <v>0</v>
      </c>
      <c r="M25" s="5">
        <f>K25+L25</f>
        <v>892980</v>
      </c>
      <c r="N25" s="109">
        <f t="shared" si="0"/>
        <v>892980</v>
      </c>
      <c r="O25" s="24" t="s">
        <v>14</v>
      </c>
      <c r="P25" s="10" t="s">
        <v>37</v>
      </c>
      <c r="Q25" s="10" t="s">
        <v>37</v>
      </c>
      <c r="R25" s="102" t="s">
        <v>38</v>
      </c>
      <c r="S25" s="2" t="s">
        <v>16</v>
      </c>
    </row>
    <row r="26" spans="1:19" s="47" customFormat="1" ht="12.75" customHeight="1" x14ac:dyDescent="0.25">
      <c r="A26" s="4">
        <v>17</v>
      </c>
      <c r="B26" s="2" t="s">
        <v>36</v>
      </c>
      <c r="C26" s="62" t="s">
        <v>127</v>
      </c>
      <c r="D26" s="2">
        <v>11</v>
      </c>
      <c r="E26" s="2"/>
      <c r="F26" s="46" t="s">
        <v>128</v>
      </c>
      <c r="G26" s="2" t="s">
        <v>107</v>
      </c>
      <c r="H26" s="2" t="s">
        <v>38</v>
      </c>
      <c r="I26" s="6"/>
      <c r="J26" s="6">
        <v>74000</v>
      </c>
      <c r="K26" s="6">
        <v>0</v>
      </c>
      <c r="L26" s="6">
        <v>90750</v>
      </c>
      <c r="M26" s="5">
        <f>K26+L26</f>
        <v>90750</v>
      </c>
      <c r="N26" s="109">
        <f t="shared" si="0"/>
        <v>90750</v>
      </c>
      <c r="O26" s="24" t="s">
        <v>14</v>
      </c>
      <c r="P26" s="10" t="s">
        <v>37</v>
      </c>
      <c r="Q26" s="10" t="s">
        <v>37</v>
      </c>
      <c r="R26" s="102" t="s">
        <v>38</v>
      </c>
      <c r="S26" s="2" t="s">
        <v>18</v>
      </c>
    </row>
    <row r="27" spans="1:19" s="47" customFormat="1" ht="12.75" customHeight="1" x14ac:dyDescent="0.25">
      <c r="A27" s="4">
        <v>18</v>
      </c>
      <c r="B27" s="2" t="s">
        <v>39</v>
      </c>
      <c r="C27" s="62" t="s">
        <v>129</v>
      </c>
      <c r="D27" s="2">
        <v>14</v>
      </c>
      <c r="E27" s="2"/>
      <c r="F27" s="46" t="s">
        <v>130</v>
      </c>
      <c r="G27" s="2" t="s">
        <v>107</v>
      </c>
      <c r="H27" s="2" t="s">
        <v>13</v>
      </c>
      <c r="I27" s="6">
        <v>814000</v>
      </c>
      <c r="J27" s="6"/>
      <c r="K27" s="6">
        <v>1034550</v>
      </c>
      <c r="L27" s="6">
        <v>0</v>
      </c>
      <c r="M27" s="5">
        <f>K27+L27</f>
        <v>1034550</v>
      </c>
      <c r="N27" s="109">
        <f t="shared" si="0"/>
        <v>1034550</v>
      </c>
      <c r="O27" s="24" t="s">
        <v>14</v>
      </c>
      <c r="P27" s="10" t="s">
        <v>37</v>
      </c>
      <c r="Q27" s="10" t="s">
        <v>37</v>
      </c>
      <c r="R27" s="102" t="s">
        <v>38</v>
      </c>
      <c r="S27" s="2" t="s">
        <v>16</v>
      </c>
    </row>
    <row r="28" spans="1:19" s="47" customFormat="1" ht="12.75" customHeight="1" x14ac:dyDescent="0.25">
      <c r="A28" s="4">
        <v>19</v>
      </c>
      <c r="B28" s="2" t="s">
        <v>40</v>
      </c>
      <c r="C28" s="62" t="s">
        <v>129</v>
      </c>
      <c r="D28" s="2">
        <v>14</v>
      </c>
      <c r="E28" s="2"/>
      <c r="F28" s="46" t="s">
        <v>130</v>
      </c>
      <c r="G28" s="2" t="s">
        <v>107</v>
      </c>
      <c r="H28" s="2" t="s">
        <v>38</v>
      </c>
      <c r="I28" s="6"/>
      <c r="J28" s="6">
        <v>74000</v>
      </c>
      <c r="K28" s="6">
        <v>0</v>
      </c>
      <c r="L28" s="6">
        <v>90750</v>
      </c>
      <c r="M28" s="5">
        <f>K28+L28</f>
        <v>90750</v>
      </c>
      <c r="N28" s="109">
        <f t="shared" si="0"/>
        <v>90750</v>
      </c>
      <c r="O28" s="24" t="s">
        <v>14</v>
      </c>
      <c r="P28" s="10" t="s">
        <v>37</v>
      </c>
      <c r="Q28" s="10" t="s">
        <v>37</v>
      </c>
      <c r="R28" s="102" t="s">
        <v>38</v>
      </c>
      <c r="S28" s="2" t="s">
        <v>18</v>
      </c>
    </row>
    <row r="29" spans="1:19" s="47" customFormat="1" ht="12.75" customHeight="1" x14ac:dyDescent="0.25">
      <c r="A29" s="4">
        <v>22</v>
      </c>
      <c r="B29" s="2" t="s">
        <v>41</v>
      </c>
      <c r="C29" s="62" t="s">
        <v>124</v>
      </c>
      <c r="D29" s="2">
        <v>3</v>
      </c>
      <c r="E29" s="2"/>
      <c r="F29" s="23" t="s">
        <v>188</v>
      </c>
      <c r="G29" s="2" t="s">
        <v>108</v>
      </c>
      <c r="H29" s="2" t="s">
        <v>38</v>
      </c>
      <c r="I29" s="6">
        <v>700000</v>
      </c>
      <c r="J29" s="6"/>
      <c r="K29" s="6">
        <v>889350</v>
      </c>
      <c r="L29" s="6">
        <v>0</v>
      </c>
      <c r="M29" s="5">
        <f>K29+L29</f>
        <v>889350</v>
      </c>
      <c r="N29" s="109">
        <f t="shared" si="0"/>
        <v>889350</v>
      </c>
      <c r="O29" s="24" t="s">
        <v>14</v>
      </c>
      <c r="P29" s="10" t="s">
        <v>42</v>
      </c>
      <c r="Q29" s="10" t="s">
        <v>20</v>
      </c>
      <c r="R29" s="102" t="s">
        <v>38</v>
      </c>
      <c r="S29" s="2" t="s">
        <v>16</v>
      </c>
    </row>
    <row r="30" spans="1:19" s="47" customFormat="1" ht="12.75" customHeight="1" x14ac:dyDescent="0.25">
      <c r="A30" s="4">
        <v>23</v>
      </c>
      <c r="B30" s="2" t="s">
        <v>41</v>
      </c>
      <c r="C30" s="62" t="s">
        <v>124</v>
      </c>
      <c r="D30" s="2">
        <v>3</v>
      </c>
      <c r="E30" s="2"/>
      <c r="F30" s="23" t="s">
        <v>188</v>
      </c>
      <c r="G30" s="2" t="s">
        <v>108</v>
      </c>
      <c r="H30" s="2" t="s">
        <v>38</v>
      </c>
      <c r="I30" s="6"/>
      <c r="J30" s="6">
        <v>74000</v>
      </c>
      <c r="K30" s="6">
        <v>0</v>
      </c>
      <c r="L30" s="6">
        <v>90750</v>
      </c>
      <c r="M30" s="5">
        <f>K30+L30</f>
        <v>90750</v>
      </c>
      <c r="N30" s="109">
        <f t="shared" si="0"/>
        <v>90750</v>
      </c>
      <c r="O30" s="24" t="s">
        <v>14</v>
      </c>
      <c r="P30" s="10" t="s">
        <v>42</v>
      </c>
      <c r="Q30" s="10" t="s">
        <v>20</v>
      </c>
      <c r="R30" s="102" t="s">
        <v>38</v>
      </c>
      <c r="S30" s="2" t="s">
        <v>18</v>
      </c>
    </row>
    <row r="31" spans="1:19" s="47" customFormat="1" ht="12.75" customHeight="1" x14ac:dyDescent="0.25">
      <c r="A31" s="4"/>
      <c r="B31" s="2"/>
      <c r="C31" s="64"/>
      <c r="D31" s="2"/>
      <c r="E31" s="2"/>
      <c r="F31" s="23"/>
      <c r="G31" s="2"/>
      <c r="H31" s="2"/>
      <c r="I31" s="8"/>
      <c r="J31" s="8"/>
      <c r="K31" s="2"/>
      <c r="L31" s="2"/>
      <c r="M31" s="2"/>
      <c r="N31" s="109">
        <f t="shared" si="0"/>
        <v>0</v>
      </c>
      <c r="O31" s="8"/>
      <c r="P31" s="9"/>
      <c r="Q31" s="9"/>
      <c r="R31" s="102"/>
      <c r="S31" s="8"/>
    </row>
    <row r="32" spans="1:19" s="47" customFormat="1" ht="12.75" customHeight="1" x14ac:dyDescent="0.25">
      <c r="A32" s="4"/>
      <c r="B32" s="25" t="s">
        <v>43</v>
      </c>
      <c r="C32" s="64"/>
      <c r="D32" s="2"/>
      <c r="E32" s="2"/>
      <c r="F32" s="23"/>
      <c r="G32" s="2"/>
      <c r="H32" s="2"/>
      <c r="I32" s="8"/>
      <c r="J32" s="8"/>
      <c r="K32" s="2"/>
      <c r="L32" s="2"/>
      <c r="M32" s="2"/>
      <c r="N32" s="109">
        <f t="shared" si="0"/>
        <v>0</v>
      </c>
      <c r="O32" s="8"/>
      <c r="P32" s="9"/>
      <c r="Q32" s="9"/>
      <c r="R32" s="102"/>
      <c r="S32" s="8"/>
    </row>
    <row r="33" spans="1:19" s="47" customFormat="1" ht="12.75" customHeight="1" x14ac:dyDescent="0.25">
      <c r="A33" s="4">
        <v>24</v>
      </c>
      <c r="B33" s="2" t="s">
        <v>44</v>
      </c>
      <c r="C33" s="62" t="s">
        <v>131</v>
      </c>
      <c r="D33" s="2">
        <v>2</v>
      </c>
      <c r="E33" s="2"/>
      <c r="F33" s="23" t="s">
        <v>183</v>
      </c>
      <c r="G33" s="2" t="s">
        <v>107</v>
      </c>
      <c r="H33" s="2" t="s">
        <v>13</v>
      </c>
      <c r="I33" s="6">
        <v>10903000</v>
      </c>
      <c r="J33" s="99"/>
      <c r="K33" s="6">
        <v>13850870</v>
      </c>
      <c r="L33" s="6">
        <v>0</v>
      </c>
      <c r="M33" s="5">
        <f>K33+L33</f>
        <v>13850870</v>
      </c>
      <c r="N33" s="109">
        <f t="shared" si="0"/>
        <v>13850870</v>
      </c>
      <c r="O33" s="24" t="s">
        <v>14</v>
      </c>
      <c r="P33" s="10" t="s">
        <v>21</v>
      </c>
      <c r="Q33" s="10" t="s">
        <v>21</v>
      </c>
      <c r="R33" s="102" t="s">
        <v>229</v>
      </c>
      <c r="S33" s="2" t="s">
        <v>16</v>
      </c>
    </row>
    <row r="34" spans="1:19" s="47" customFormat="1" ht="12.75" customHeight="1" x14ac:dyDescent="0.25">
      <c r="A34" s="4">
        <v>25</v>
      </c>
      <c r="B34" s="2" t="s">
        <v>44</v>
      </c>
      <c r="C34" s="62" t="s">
        <v>131</v>
      </c>
      <c r="D34" s="2">
        <v>2</v>
      </c>
      <c r="E34" s="2"/>
      <c r="F34" s="23" t="s">
        <v>183</v>
      </c>
      <c r="G34" s="2" t="s">
        <v>107</v>
      </c>
      <c r="H34" s="2" t="s">
        <v>38</v>
      </c>
      <c r="I34" s="6"/>
      <c r="J34" s="99">
        <v>2338000</v>
      </c>
      <c r="K34" s="6">
        <v>0</v>
      </c>
      <c r="L34" s="6">
        <v>2882220</v>
      </c>
      <c r="M34" s="5">
        <f>K34+L34</f>
        <v>2882220</v>
      </c>
      <c r="N34" s="109">
        <f t="shared" si="0"/>
        <v>2882220</v>
      </c>
      <c r="O34" s="24" t="s">
        <v>14</v>
      </c>
      <c r="P34" s="10" t="s">
        <v>21</v>
      </c>
      <c r="Q34" s="10" t="s">
        <v>21</v>
      </c>
      <c r="R34" s="102" t="s">
        <v>229</v>
      </c>
      <c r="S34" s="2" t="s">
        <v>18</v>
      </c>
    </row>
    <row r="35" spans="1:19" s="47" customFormat="1" ht="12.75" customHeight="1" x14ac:dyDescent="0.25">
      <c r="A35" s="4"/>
      <c r="B35" s="2"/>
      <c r="C35" s="64"/>
      <c r="D35" s="2"/>
      <c r="E35" s="2"/>
      <c r="F35" s="23"/>
      <c r="G35" s="2"/>
      <c r="H35" s="2"/>
      <c r="I35" s="6"/>
      <c r="J35" s="99"/>
      <c r="K35" s="6"/>
      <c r="L35" s="6"/>
      <c r="M35" s="5"/>
      <c r="N35" s="109">
        <f t="shared" si="0"/>
        <v>0</v>
      </c>
      <c r="O35" s="8"/>
      <c r="P35" s="9"/>
      <c r="Q35" s="9"/>
      <c r="R35" s="102"/>
      <c r="S35" s="8"/>
    </row>
    <row r="36" spans="1:19" s="47" customFormat="1" ht="12.75" customHeight="1" x14ac:dyDescent="0.25">
      <c r="A36" s="4"/>
      <c r="B36" s="25" t="s">
        <v>45</v>
      </c>
      <c r="C36" s="64"/>
      <c r="D36" s="2"/>
      <c r="E36" s="2"/>
      <c r="F36" s="23"/>
      <c r="G36" s="2"/>
      <c r="H36" s="2"/>
      <c r="I36" s="6"/>
      <c r="J36" s="99"/>
      <c r="K36" s="6"/>
      <c r="L36" s="6"/>
      <c r="M36" s="5"/>
      <c r="N36" s="109">
        <f t="shared" si="0"/>
        <v>0</v>
      </c>
      <c r="O36" s="8"/>
      <c r="P36" s="9"/>
      <c r="Q36" s="9"/>
      <c r="R36" s="102"/>
      <c r="S36" s="8"/>
    </row>
    <row r="37" spans="1:19" s="47" customFormat="1" ht="12.75" customHeight="1" x14ac:dyDescent="0.25">
      <c r="A37" s="4">
        <v>26</v>
      </c>
      <c r="B37" s="2" t="s">
        <v>46</v>
      </c>
      <c r="C37" s="62" t="s">
        <v>132</v>
      </c>
      <c r="D37" s="2">
        <v>32</v>
      </c>
      <c r="E37" s="2"/>
      <c r="F37" s="46" t="s">
        <v>133</v>
      </c>
      <c r="G37" s="2" t="s">
        <v>107</v>
      </c>
      <c r="H37" s="2" t="s">
        <v>13</v>
      </c>
      <c r="I37" s="6">
        <v>4704000</v>
      </c>
      <c r="J37" s="99"/>
      <c r="K37" s="6">
        <v>5976190</v>
      </c>
      <c r="L37" s="6">
        <v>0</v>
      </c>
      <c r="M37" s="5">
        <f>K37+L37</f>
        <v>5976190</v>
      </c>
      <c r="N37" s="109">
        <f t="shared" si="0"/>
        <v>5976190</v>
      </c>
      <c r="O37" s="24" t="s">
        <v>47</v>
      </c>
      <c r="P37" s="10" t="s">
        <v>21</v>
      </c>
      <c r="Q37" s="10" t="s">
        <v>21</v>
      </c>
      <c r="R37" s="102" t="s">
        <v>38</v>
      </c>
      <c r="S37" s="2" t="s">
        <v>16</v>
      </c>
    </row>
    <row r="38" spans="1:19" s="47" customFormat="1" ht="12.75" customHeight="1" x14ac:dyDescent="0.25">
      <c r="A38" s="4">
        <v>27</v>
      </c>
      <c r="B38" s="2" t="s">
        <v>46</v>
      </c>
      <c r="C38" s="62" t="s">
        <v>132</v>
      </c>
      <c r="D38" s="2">
        <v>32</v>
      </c>
      <c r="E38" s="2"/>
      <c r="F38" s="46" t="s">
        <v>133</v>
      </c>
      <c r="G38" s="2" t="s">
        <v>107</v>
      </c>
      <c r="H38" s="2" t="s">
        <v>13</v>
      </c>
      <c r="I38" s="6"/>
      <c r="J38" s="99">
        <v>261000</v>
      </c>
      <c r="K38" s="6">
        <v>0</v>
      </c>
      <c r="L38" s="6">
        <v>321860</v>
      </c>
      <c r="M38" s="5">
        <f>K38+L38</f>
        <v>321860</v>
      </c>
      <c r="N38" s="109">
        <f t="shared" si="0"/>
        <v>321860</v>
      </c>
      <c r="O38" s="24" t="s">
        <v>47</v>
      </c>
      <c r="P38" s="10" t="s">
        <v>21</v>
      </c>
      <c r="Q38" s="10" t="s">
        <v>21</v>
      </c>
      <c r="R38" s="102" t="s">
        <v>38</v>
      </c>
      <c r="S38" s="2" t="s">
        <v>18</v>
      </c>
    </row>
    <row r="39" spans="1:19" s="47" customFormat="1" ht="36" x14ac:dyDescent="0.25">
      <c r="A39" s="4">
        <v>28</v>
      </c>
      <c r="B39" s="2" t="s">
        <v>48</v>
      </c>
      <c r="C39" s="70" t="s">
        <v>203</v>
      </c>
      <c r="D39" s="2">
        <v>32</v>
      </c>
      <c r="E39" s="2"/>
      <c r="F39" s="23" t="s">
        <v>133</v>
      </c>
      <c r="G39" s="23" t="s">
        <v>107</v>
      </c>
      <c r="H39" s="2"/>
      <c r="I39" s="6">
        <v>97000</v>
      </c>
      <c r="J39" s="99"/>
      <c r="K39" s="6">
        <v>123420</v>
      </c>
      <c r="L39" s="6">
        <v>0</v>
      </c>
      <c r="M39" s="5">
        <f>K39+L39</f>
        <v>123420</v>
      </c>
      <c r="N39" s="109">
        <f t="shared" si="0"/>
        <v>123420</v>
      </c>
      <c r="O39" s="24"/>
      <c r="P39" s="10" t="s">
        <v>49</v>
      </c>
      <c r="Q39" s="10" t="s">
        <v>49</v>
      </c>
      <c r="R39" s="102"/>
      <c r="S39" s="2" t="s">
        <v>50</v>
      </c>
    </row>
    <row r="40" spans="1:19" s="47" customFormat="1" ht="12.75" customHeight="1" x14ac:dyDescent="0.25">
      <c r="A40" s="4"/>
      <c r="B40" s="2"/>
      <c r="C40" s="64"/>
      <c r="D40" s="2"/>
      <c r="E40" s="2"/>
      <c r="F40" s="23"/>
      <c r="G40" s="2"/>
      <c r="H40" s="2"/>
      <c r="I40" s="8"/>
      <c r="J40" s="8"/>
      <c r="K40" s="2"/>
      <c r="L40" s="2"/>
      <c r="M40" s="2"/>
      <c r="N40" s="109">
        <f t="shared" si="0"/>
        <v>0</v>
      </c>
      <c r="O40" s="8"/>
      <c r="P40" s="9"/>
      <c r="Q40" s="9"/>
      <c r="R40" s="102"/>
      <c r="S40" s="8"/>
    </row>
    <row r="41" spans="1:19" s="47" customFormat="1" ht="12.75" customHeight="1" x14ac:dyDescent="0.25">
      <c r="A41" s="4"/>
      <c r="B41" s="25" t="s">
        <v>51</v>
      </c>
      <c r="C41" s="64"/>
      <c r="D41" s="2"/>
      <c r="E41" s="2"/>
      <c r="F41" s="23"/>
      <c r="G41" s="2"/>
      <c r="H41" s="2"/>
      <c r="I41" s="8"/>
      <c r="J41" s="8"/>
      <c r="K41" s="2"/>
      <c r="L41" s="2"/>
      <c r="M41" s="2"/>
      <c r="N41" s="109">
        <f t="shared" si="0"/>
        <v>0</v>
      </c>
      <c r="O41" s="8"/>
      <c r="P41" s="9"/>
      <c r="Q41" s="9"/>
      <c r="R41" s="102"/>
      <c r="S41" s="8"/>
    </row>
    <row r="42" spans="1:19" s="47" customFormat="1" ht="12.75" customHeight="1" x14ac:dyDescent="0.25">
      <c r="A42" s="4">
        <v>29</v>
      </c>
      <c r="B42" s="2" t="s">
        <v>53</v>
      </c>
      <c r="C42" s="2" t="s">
        <v>209</v>
      </c>
      <c r="D42" s="2">
        <v>3</v>
      </c>
      <c r="E42" s="2">
        <v>-5</v>
      </c>
      <c r="F42" s="23" t="s">
        <v>189</v>
      </c>
      <c r="G42" s="2" t="s">
        <v>109</v>
      </c>
      <c r="H42" s="2" t="s">
        <v>54</v>
      </c>
      <c r="I42" s="6">
        <v>1716000</v>
      </c>
      <c r="J42" s="99"/>
      <c r="K42" s="6">
        <v>2180420</v>
      </c>
      <c r="L42" s="6">
        <v>0</v>
      </c>
      <c r="M42" s="5">
        <f>K42+L42</f>
        <v>2180420</v>
      </c>
      <c r="N42" s="109">
        <f t="shared" si="0"/>
        <v>2180420</v>
      </c>
      <c r="O42" s="24" t="s">
        <v>14</v>
      </c>
      <c r="P42" s="10" t="s">
        <v>21</v>
      </c>
      <c r="Q42" s="10" t="s">
        <v>21</v>
      </c>
      <c r="R42" s="102" t="s">
        <v>38</v>
      </c>
      <c r="S42" s="2" t="s">
        <v>16</v>
      </c>
    </row>
    <row r="43" spans="1:19" s="47" customFormat="1" ht="12.75" customHeight="1" x14ac:dyDescent="0.25">
      <c r="A43" s="4">
        <v>30</v>
      </c>
      <c r="B43" s="2" t="s">
        <v>55</v>
      </c>
      <c r="C43" s="2" t="s">
        <v>209</v>
      </c>
      <c r="D43" s="2">
        <v>3</v>
      </c>
      <c r="E43" s="2">
        <v>-5</v>
      </c>
      <c r="F43" s="23" t="s">
        <v>189</v>
      </c>
      <c r="G43" s="2" t="s">
        <v>109</v>
      </c>
      <c r="H43" s="12" t="s">
        <v>56</v>
      </c>
      <c r="I43" s="6"/>
      <c r="J43" s="99">
        <v>344000</v>
      </c>
      <c r="K43" s="6">
        <v>0</v>
      </c>
      <c r="L43" s="6">
        <v>423500</v>
      </c>
      <c r="M43" s="5">
        <f>K43+L43</f>
        <v>423500</v>
      </c>
      <c r="N43" s="109">
        <f t="shared" si="0"/>
        <v>423500</v>
      </c>
      <c r="O43" s="24"/>
      <c r="P43" s="10" t="s">
        <v>21</v>
      </c>
      <c r="Q43" s="10" t="s">
        <v>21</v>
      </c>
      <c r="R43" s="102" t="s">
        <v>38</v>
      </c>
      <c r="S43" s="2" t="s">
        <v>52</v>
      </c>
    </row>
    <row r="44" spans="1:19" s="47" customFormat="1" ht="12.75" customHeight="1" x14ac:dyDescent="0.25">
      <c r="A44" s="4">
        <v>31</v>
      </c>
      <c r="B44" s="2" t="s">
        <v>57</v>
      </c>
      <c r="C44" s="2" t="s">
        <v>209</v>
      </c>
      <c r="D44" s="2">
        <v>3</v>
      </c>
      <c r="E44" s="2">
        <v>-5</v>
      </c>
      <c r="F44" s="23" t="s">
        <v>189</v>
      </c>
      <c r="G44" s="2" t="s">
        <v>109</v>
      </c>
      <c r="H44" s="12" t="s">
        <v>54</v>
      </c>
      <c r="I44" s="6"/>
      <c r="J44" s="99">
        <v>58000</v>
      </c>
      <c r="K44" s="6">
        <v>0</v>
      </c>
      <c r="L44" s="6">
        <v>71390</v>
      </c>
      <c r="M44" s="5">
        <f>K44+L44</f>
        <v>71390</v>
      </c>
      <c r="N44" s="109">
        <f t="shared" si="0"/>
        <v>71390</v>
      </c>
      <c r="O44" s="24"/>
      <c r="P44" s="10" t="s">
        <v>21</v>
      </c>
      <c r="Q44" s="10" t="s">
        <v>21</v>
      </c>
      <c r="R44" s="102" t="s">
        <v>38</v>
      </c>
      <c r="S44" s="2" t="s">
        <v>52</v>
      </c>
    </row>
    <row r="45" spans="1:19" s="47" customFormat="1" ht="12.75" customHeight="1" x14ac:dyDescent="0.25">
      <c r="A45" s="4"/>
      <c r="B45" s="2"/>
      <c r="C45" s="64"/>
      <c r="D45" s="2"/>
      <c r="E45" s="2"/>
      <c r="F45" s="23"/>
      <c r="G45" s="2"/>
      <c r="H45" s="2"/>
      <c r="I45" s="8"/>
      <c r="J45" s="8"/>
      <c r="K45" s="2"/>
      <c r="L45" s="2"/>
      <c r="M45" s="2"/>
      <c r="N45" s="109">
        <f t="shared" si="0"/>
        <v>0</v>
      </c>
      <c r="O45" s="8"/>
      <c r="P45" s="9"/>
      <c r="Q45" s="9"/>
      <c r="R45" s="104"/>
      <c r="S45" s="8"/>
    </row>
    <row r="46" spans="1:19" s="47" customFormat="1" ht="12.75" customHeight="1" x14ac:dyDescent="0.25">
      <c r="A46" s="4"/>
      <c r="B46" s="91" t="s">
        <v>204</v>
      </c>
      <c r="C46" s="64"/>
      <c r="D46" s="2"/>
      <c r="E46" s="2"/>
      <c r="F46" s="23"/>
      <c r="G46" s="2"/>
      <c r="H46" s="2"/>
      <c r="I46" s="8"/>
      <c r="J46" s="8"/>
      <c r="K46" s="2"/>
      <c r="L46" s="2"/>
      <c r="M46" s="2"/>
      <c r="N46" s="109">
        <f t="shared" si="0"/>
        <v>0</v>
      </c>
      <c r="O46" s="8"/>
      <c r="P46" s="9"/>
      <c r="Q46" s="9"/>
      <c r="R46" s="105"/>
      <c r="S46" s="8"/>
    </row>
    <row r="47" spans="1:19" s="47" customFormat="1" ht="12.75" customHeight="1" x14ac:dyDescent="0.25">
      <c r="A47" s="4">
        <v>32</v>
      </c>
      <c r="B47" s="92" t="s">
        <v>205</v>
      </c>
      <c r="C47" s="92" t="s">
        <v>210</v>
      </c>
      <c r="D47" s="2">
        <v>59</v>
      </c>
      <c r="E47" s="2"/>
      <c r="F47" s="23" t="s">
        <v>219</v>
      </c>
      <c r="G47" s="2" t="s">
        <v>108</v>
      </c>
      <c r="H47" s="2"/>
      <c r="I47" s="2"/>
      <c r="J47" s="98"/>
      <c r="K47" s="82">
        <v>9809470</v>
      </c>
      <c r="L47" s="82">
        <v>968000</v>
      </c>
      <c r="M47" s="5">
        <f>K47+L47</f>
        <v>10777470</v>
      </c>
      <c r="N47" s="109">
        <f t="shared" si="0"/>
        <v>10777470</v>
      </c>
      <c r="O47" s="2"/>
      <c r="P47" s="10"/>
      <c r="Q47" s="10"/>
      <c r="R47" s="102"/>
      <c r="S47" s="2"/>
    </row>
    <row r="48" spans="1:19" s="47" customFormat="1" ht="12.75" customHeight="1" x14ac:dyDescent="0.25">
      <c r="A48" s="4">
        <v>32</v>
      </c>
      <c r="B48" s="92" t="s">
        <v>206</v>
      </c>
      <c r="C48" s="92" t="s">
        <v>211</v>
      </c>
      <c r="D48" s="2">
        <v>2</v>
      </c>
      <c r="E48" s="2"/>
      <c r="F48" s="23" t="s">
        <v>220</v>
      </c>
      <c r="G48" s="2" t="s">
        <v>108</v>
      </c>
      <c r="H48" s="2"/>
      <c r="I48" s="2"/>
      <c r="J48" s="98"/>
      <c r="K48" s="93" t="s">
        <v>208</v>
      </c>
      <c r="L48" s="94"/>
      <c r="M48" s="5"/>
      <c r="N48" s="109"/>
      <c r="O48" s="2"/>
      <c r="P48" s="10"/>
      <c r="Q48" s="10"/>
      <c r="R48" s="106" t="s">
        <v>229</v>
      </c>
      <c r="S48" s="2"/>
    </row>
    <row r="49" spans="1:19" s="47" customFormat="1" ht="12.75" customHeight="1" x14ac:dyDescent="0.25">
      <c r="A49" s="4">
        <v>32</v>
      </c>
      <c r="B49" s="92" t="s">
        <v>207</v>
      </c>
      <c r="C49" s="92" t="s">
        <v>211</v>
      </c>
      <c r="D49" s="2">
        <v>2</v>
      </c>
      <c r="E49" s="2"/>
      <c r="F49" s="23" t="s">
        <v>220</v>
      </c>
      <c r="G49" s="2" t="s">
        <v>108</v>
      </c>
      <c r="H49" s="2"/>
      <c r="I49" s="2"/>
      <c r="J49" s="98"/>
      <c r="K49" s="93" t="s">
        <v>208</v>
      </c>
      <c r="L49" s="94"/>
      <c r="M49" s="5"/>
      <c r="N49" s="109"/>
      <c r="O49" s="2"/>
      <c r="P49" s="10"/>
      <c r="Q49" s="10"/>
      <c r="R49" s="106" t="s">
        <v>229</v>
      </c>
      <c r="S49" s="2"/>
    </row>
    <row r="50" spans="1:19" s="47" customFormat="1" ht="12.75" customHeight="1" x14ac:dyDescent="0.25">
      <c r="A50" s="4"/>
      <c r="B50" s="2"/>
      <c r="C50" s="64"/>
      <c r="D50" s="2"/>
      <c r="E50" s="2"/>
      <c r="F50" s="23"/>
      <c r="G50" s="2"/>
      <c r="H50" s="2"/>
      <c r="I50" s="2"/>
      <c r="J50" s="98"/>
      <c r="K50" s="2"/>
      <c r="L50" s="2"/>
      <c r="M50" s="2"/>
      <c r="N50" s="109">
        <f t="shared" si="0"/>
        <v>0</v>
      </c>
      <c r="O50" s="2"/>
      <c r="P50" s="10"/>
      <c r="Q50" s="10"/>
      <c r="R50" s="106" t="s">
        <v>229</v>
      </c>
      <c r="S50" s="2"/>
    </row>
    <row r="51" spans="1:19" s="47" customFormat="1" ht="12.75" customHeight="1" x14ac:dyDescent="0.25">
      <c r="A51" s="4"/>
      <c r="B51" s="25" t="s">
        <v>58</v>
      </c>
      <c r="C51" s="64"/>
      <c r="D51" s="2"/>
      <c r="E51" s="2"/>
      <c r="F51" s="23"/>
      <c r="G51" s="2"/>
      <c r="H51" s="90"/>
      <c r="I51" s="8"/>
      <c r="J51" s="8"/>
      <c r="K51" s="2"/>
      <c r="L51" s="2"/>
      <c r="M51" s="2"/>
      <c r="N51" s="109">
        <f t="shared" si="0"/>
        <v>0</v>
      </c>
      <c r="O51" s="8"/>
      <c r="P51" s="9"/>
      <c r="Q51" s="9"/>
      <c r="R51" s="102"/>
      <c r="S51" s="8"/>
    </row>
    <row r="52" spans="1:19" s="47" customFormat="1" ht="12.75" customHeight="1" x14ac:dyDescent="0.25">
      <c r="A52" s="83">
        <v>33</v>
      </c>
      <c r="B52" s="2" t="s">
        <v>59</v>
      </c>
      <c r="C52" s="62" t="s">
        <v>134</v>
      </c>
      <c r="D52" s="2">
        <v>47</v>
      </c>
      <c r="E52" s="2"/>
      <c r="F52" s="46" t="s">
        <v>135</v>
      </c>
      <c r="G52" s="2" t="s">
        <v>107</v>
      </c>
      <c r="H52" s="2" t="s">
        <v>13</v>
      </c>
      <c r="I52" s="6">
        <v>67000</v>
      </c>
      <c r="J52" s="99"/>
      <c r="K52" s="6">
        <v>84700</v>
      </c>
      <c r="L52" s="6">
        <v>0</v>
      </c>
      <c r="M52" s="5">
        <f>K52+L52</f>
        <v>84700</v>
      </c>
      <c r="N52" s="109">
        <f t="shared" si="0"/>
        <v>84700</v>
      </c>
      <c r="O52" s="24" t="s">
        <v>14</v>
      </c>
      <c r="P52" s="10"/>
      <c r="Q52" s="10"/>
      <c r="R52" s="102"/>
      <c r="S52" s="2" t="s">
        <v>16</v>
      </c>
    </row>
    <row r="53" spans="1:19" s="47" customFormat="1" ht="12.75" customHeight="1" x14ac:dyDescent="0.25">
      <c r="A53" s="84">
        <v>34</v>
      </c>
      <c r="B53" s="2" t="s">
        <v>59</v>
      </c>
      <c r="C53" s="62" t="s">
        <v>134</v>
      </c>
      <c r="D53" s="2">
        <v>47</v>
      </c>
      <c r="E53" s="2"/>
      <c r="F53" s="46" t="s">
        <v>135</v>
      </c>
      <c r="G53" s="2" t="s">
        <v>107</v>
      </c>
      <c r="H53" s="2" t="s">
        <v>13</v>
      </c>
      <c r="I53" s="6"/>
      <c r="J53" s="6">
        <v>38000</v>
      </c>
      <c r="K53" s="6">
        <v>0</v>
      </c>
      <c r="L53" s="6">
        <v>47190</v>
      </c>
      <c r="M53" s="5">
        <f>K53+L53</f>
        <v>47190</v>
      </c>
      <c r="N53" s="109">
        <f t="shared" si="0"/>
        <v>47190</v>
      </c>
      <c r="O53" s="24"/>
      <c r="P53" s="10"/>
      <c r="Q53" s="10"/>
      <c r="R53" s="102" t="s">
        <v>38</v>
      </c>
      <c r="S53" s="2" t="s">
        <v>60</v>
      </c>
    </row>
    <row r="54" spans="1:19" s="47" customFormat="1" ht="12.75" customHeight="1" x14ac:dyDescent="0.25">
      <c r="A54" s="84">
        <v>35</v>
      </c>
      <c r="B54" s="2" t="s">
        <v>61</v>
      </c>
      <c r="C54" s="62" t="s">
        <v>136</v>
      </c>
      <c r="D54" s="2">
        <v>29</v>
      </c>
      <c r="E54" s="2"/>
      <c r="F54" s="46" t="s">
        <v>137</v>
      </c>
      <c r="G54" s="2" t="s">
        <v>107</v>
      </c>
      <c r="H54" s="2" t="s">
        <v>38</v>
      </c>
      <c r="I54" s="6"/>
      <c r="J54" s="6">
        <v>22000</v>
      </c>
      <c r="K54" s="6">
        <v>0</v>
      </c>
      <c r="L54" s="6">
        <v>26620</v>
      </c>
      <c r="M54" s="5">
        <f>K54+L54</f>
        <v>26620</v>
      </c>
      <c r="N54" s="109">
        <f t="shared" si="0"/>
        <v>26620</v>
      </c>
      <c r="O54" s="24"/>
      <c r="P54" s="10"/>
      <c r="Q54" s="10"/>
      <c r="R54" s="102" t="s">
        <v>38</v>
      </c>
      <c r="S54" s="2" t="s">
        <v>60</v>
      </c>
    </row>
    <row r="55" spans="1:19" s="47" customFormat="1" ht="12.75" customHeight="1" x14ac:dyDescent="0.25">
      <c r="A55" s="84">
        <v>36</v>
      </c>
      <c r="B55" s="2" t="s">
        <v>61</v>
      </c>
      <c r="C55" s="62" t="s">
        <v>136</v>
      </c>
      <c r="D55" s="2">
        <v>29</v>
      </c>
      <c r="E55" s="2"/>
      <c r="F55" s="46" t="s">
        <v>137</v>
      </c>
      <c r="G55" s="2" t="s">
        <v>107</v>
      </c>
      <c r="H55" s="2" t="s">
        <v>38</v>
      </c>
      <c r="I55" s="6"/>
      <c r="J55" s="6">
        <v>22000</v>
      </c>
      <c r="K55" s="6">
        <v>0</v>
      </c>
      <c r="L55" s="6">
        <v>26620</v>
      </c>
      <c r="M55" s="5">
        <f>K55+L55</f>
        <v>26620</v>
      </c>
      <c r="N55" s="109">
        <f t="shared" si="0"/>
        <v>26620</v>
      </c>
      <c r="O55" s="24"/>
      <c r="P55" s="10"/>
      <c r="Q55" s="10"/>
      <c r="R55" s="102" t="s">
        <v>38</v>
      </c>
      <c r="S55" s="2" t="s">
        <v>62</v>
      </c>
    </row>
    <row r="56" spans="1:19" s="47" customFormat="1" ht="12.75" customHeight="1" x14ac:dyDescent="0.25">
      <c r="A56" s="85">
        <v>37</v>
      </c>
      <c r="B56" s="2" t="s">
        <v>63</v>
      </c>
      <c r="C56" s="62" t="s">
        <v>138</v>
      </c>
      <c r="D56" s="2">
        <v>9</v>
      </c>
      <c r="E56" s="2"/>
      <c r="F56" s="46" t="s">
        <v>139</v>
      </c>
      <c r="G56" s="2" t="s">
        <v>107</v>
      </c>
      <c r="H56" s="2" t="s">
        <v>38</v>
      </c>
      <c r="I56" s="6"/>
      <c r="J56" s="6">
        <v>22000</v>
      </c>
      <c r="K56" s="6">
        <v>0</v>
      </c>
      <c r="L56" s="6">
        <v>26620</v>
      </c>
      <c r="M56" s="5">
        <f>K56+L56</f>
        <v>26620</v>
      </c>
      <c r="N56" s="109">
        <f t="shared" si="0"/>
        <v>26620</v>
      </c>
      <c r="O56" s="24"/>
      <c r="P56" s="10"/>
      <c r="Q56" s="10"/>
      <c r="R56" s="102" t="s">
        <v>38</v>
      </c>
      <c r="S56" s="2" t="s">
        <v>60</v>
      </c>
    </row>
    <row r="57" spans="1:19" s="47" customFormat="1" ht="12.75" customHeight="1" x14ac:dyDescent="0.25">
      <c r="A57" s="85">
        <v>38</v>
      </c>
      <c r="B57" s="2" t="s">
        <v>63</v>
      </c>
      <c r="C57" s="62" t="s">
        <v>138</v>
      </c>
      <c r="D57" s="2">
        <v>9</v>
      </c>
      <c r="E57" s="2"/>
      <c r="F57" s="46" t="s">
        <v>139</v>
      </c>
      <c r="G57" s="2" t="s">
        <v>107</v>
      </c>
      <c r="H57" s="2" t="s">
        <v>38</v>
      </c>
      <c r="I57" s="6"/>
      <c r="J57" s="6">
        <v>22000</v>
      </c>
      <c r="K57" s="6">
        <v>0</v>
      </c>
      <c r="L57" s="6">
        <v>26620</v>
      </c>
      <c r="M57" s="5">
        <f>K57+L57</f>
        <v>26620</v>
      </c>
      <c r="N57" s="109">
        <f t="shared" si="0"/>
        <v>26620</v>
      </c>
      <c r="O57" s="24"/>
      <c r="P57" s="10"/>
      <c r="Q57" s="10"/>
      <c r="R57" s="102" t="s">
        <v>38</v>
      </c>
      <c r="S57" s="2" t="s">
        <v>62</v>
      </c>
    </row>
    <row r="58" spans="1:19" s="47" customFormat="1" ht="12.75" customHeight="1" x14ac:dyDescent="0.25">
      <c r="A58" s="85" t="s">
        <v>226</v>
      </c>
      <c r="B58" s="2" t="s">
        <v>64</v>
      </c>
      <c r="C58" s="62" t="s">
        <v>140</v>
      </c>
      <c r="D58" s="2">
        <v>29</v>
      </c>
      <c r="E58" s="2"/>
      <c r="F58" s="46" t="s">
        <v>141</v>
      </c>
      <c r="G58" s="2" t="s">
        <v>107</v>
      </c>
      <c r="H58" s="2" t="s">
        <v>13</v>
      </c>
      <c r="I58" s="6"/>
      <c r="J58" s="6">
        <v>14000</v>
      </c>
      <c r="K58" s="6">
        <v>0</v>
      </c>
      <c r="L58" s="6">
        <v>16940</v>
      </c>
      <c r="M58" s="5">
        <f>K58+L58</f>
        <v>16940</v>
      </c>
      <c r="N58" s="109">
        <f t="shared" si="0"/>
        <v>16940</v>
      </c>
      <c r="O58" s="24"/>
      <c r="P58" s="10"/>
      <c r="Q58" s="10"/>
      <c r="R58" s="102" t="s">
        <v>38</v>
      </c>
      <c r="S58" s="2" t="s">
        <v>60</v>
      </c>
    </row>
    <row r="59" spans="1:19" s="47" customFormat="1" ht="12.75" customHeight="1" x14ac:dyDescent="0.25">
      <c r="A59" s="100" t="s">
        <v>227</v>
      </c>
      <c r="B59" s="2" t="s">
        <v>64</v>
      </c>
      <c r="C59" s="62" t="s">
        <v>140</v>
      </c>
      <c r="D59" s="2">
        <v>29</v>
      </c>
      <c r="E59" s="2"/>
      <c r="F59" s="48" t="s">
        <v>141</v>
      </c>
      <c r="G59" s="2" t="s">
        <v>107</v>
      </c>
      <c r="H59" s="2" t="s">
        <v>13</v>
      </c>
      <c r="I59" s="6"/>
      <c r="J59" s="6">
        <v>14000</v>
      </c>
      <c r="K59" s="6">
        <v>0</v>
      </c>
      <c r="L59" s="6">
        <v>16940</v>
      </c>
      <c r="M59" s="5">
        <f>K59+L59</f>
        <v>16940</v>
      </c>
      <c r="N59" s="109">
        <f t="shared" si="0"/>
        <v>16940</v>
      </c>
      <c r="O59" s="24"/>
      <c r="P59" s="10"/>
      <c r="Q59" s="10"/>
      <c r="R59" s="102" t="s">
        <v>38</v>
      </c>
      <c r="S59" s="2" t="s">
        <v>62</v>
      </c>
    </row>
    <row r="60" spans="1:19" s="47" customFormat="1" ht="12.75" customHeight="1" x14ac:dyDescent="0.25">
      <c r="A60" s="100">
        <v>40</v>
      </c>
      <c r="B60" s="2" t="s">
        <v>65</v>
      </c>
      <c r="C60" s="62" t="s">
        <v>142</v>
      </c>
      <c r="D60" s="2">
        <v>6</v>
      </c>
      <c r="E60" s="2"/>
      <c r="F60" s="48" t="s">
        <v>143</v>
      </c>
      <c r="G60" s="2" t="s">
        <v>107</v>
      </c>
      <c r="H60" s="2" t="s">
        <v>38</v>
      </c>
      <c r="I60" s="6"/>
      <c r="J60" s="6">
        <v>22000</v>
      </c>
      <c r="K60" s="6">
        <v>0</v>
      </c>
      <c r="L60" s="6">
        <v>26620</v>
      </c>
      <c r="M60" s="5">
        <f>K60+L60</f>
        <v>26620</v>
      </c>
      <c r="N60" s="109">
        <f t="shared" si="0"/>
        <v>26620</v>
      </c>
      <c r="O60" s="24"/>
      <c r="P60" s="10"/>
      <c r="Q60" s="10"/>
      <c r="R60" s="107" t="s">
        <v>38</v>
      </c>
      <c r="S60" s="2" t="s">
        <v>60</v>
      </c>
    </row>
    <row r="61" spans="1:19" s="47" customFormat="1" ht="12.75" customHeight="1" x14ac:dyDescent="0.25">
      <c r="A61" s="100">
        <v>41</v>
      </c>
      <c r="B61" s="2" t="s">
        <v>65</v>
      </c>
      <c r="C61" s="62" t="s">
        <v>142</v>
      </c>
      <c r="D61" s="2">
        <v>6</v>
      </c>
      <c r="E61" s="2"/>
      <c r="F61" s="48" t="s">
        <v>143</v>
      </c>
      <c r="G61" s="2" t="s">
        <v>107</v>
      </c>
      <c r="H61" s="2" t="s">
        <v>38</v>
      </c>
      <c r="I61" s="6"/>
      <c r="J61" s="6">
        <v>11000</v>
      </c>
      <c r="K61" s="6">
        <v>0</v>
      </c>
      <c r="L61" s="6">
        <v>13310</v>
      </c>
      <c r="M61" s="5">
        <f>K61+L61</f>
        <v>13310</v>
      </c>
      <c r="N61" s="109">
        <f t="shared" si="0"/>
        <v>13310</v>
      </c>
      <c r="O61" s="24"/>
      <c r="P61" s="10"/>
      <c r="Q61" s="10"/>
      <c r="R61" s="102" t="s">
        <v>38</v>
      </c>
      <c r="S61" s="2" t="s">
        <v>62</v>
      </c>
    </row>
    <row r="62" spans="1:19" s="47" customFormat="1" ht="12.75" customHeight="1" x14ac:dyDescent="0.25">
      <c r="A62" s="100">
        <v>42</v>
      </c>
      <c r="B62" s="2" t="s">
        <v>66</v>
      </c>
      <c r="C62" s="62" t="s">
        <v>144</v>
      </c>
      <c r="D62" s="2">
        <v>31</v>
      </c>
      <c r="E62" s="2"/>
      <c r="F62" s="48" t="s">
        <v>145</v>
      </c>
      <c r="G62" s="2" t="s">
        <v>107</v>
      </c>
      <c r="H62" s="2" t="s">
        <v>38</v>
      </c>
      <c r="I62" s="6"/>
      <c r="J62" s="6">
        <v>22000</v>
      </c>
      <c r="K62" s="6">
        <v>0</v>
      </c>
      <c r="L62" s="6">
        <v>26620</v>
      </c>
      <c r="M62" s="5">
        <f>K62+L62</f>
        <v>26620</v>
      </c>
      <c r="N62" s="109">
        <f t="shared" si="0"/>
        <v>26620</v>
      </c>
      <c r="O62" s="24"/>
      <c r="P62" s="10"/>
      <c r="Q62" s="10"/>
      <c r="R62" s="102" t="s">
        <v>38</v>
      </c>
      <c r="S62" s="2" t="s">
        <v>60</v>
      </c>
    </row>
    <row r="63" spans="1:19" s="47" customFormat="1" ht="12.75" customHeight="1" x14ac:dyDescent="0.25">
      <c r="A63" s="100">
        <v>43</v>
      </c>
      <c r="B63" s="2" t="s">
        <v>66</v>
      </c>
      <c r="C63" s="62" t="s">
        <v>144</v>
      </c>
      <c r="D63" s="2">
        <v>31</v>
      </c>
      <c r="E63" s="2"/>
      <c r="F63" s="48" t="s">
        <v>145</v>
      </c>
      <c r="G63" s="2" t="s">
        <v>107</v>
      </c>
      <c r="H63" s="2" t="s">
        <v>38</v>
      </c>
      <c r="I63" s="6"/>
      <c r="J63" s="6">
        <v>11000</v>
      </c>
      <c r="K63" s="6">
        <v>0</v>
      </c>
      <c r="L63" s="6">
        <v>13310</v>
      </c>
      <c r="M63" s="5">
        <f>K63+L63</f>
        <v>13310</v>
      </c>
      <c r="N63" s="109">
        <f t="shared" si="0"/>
        <v>13310</v>
      </c>
      <c r="O63" s="24"/>
      <c r="P63" s="10"/>
      <c r="Q63" s="10"/>
      <c r="R63" s="102" t="s">
        <v>38</v>
      </c>
      <c r="S63" s="2" t="s">
        <v>62</v>
      </c>
    </row>
    <row r="64" spans="1:19" s="47" customFormat="1" ht="12.75" customHeight="1" x14ac:dyDescent="0.25">
      <c r="A64" s="100">
        <v>44</v>
      </c>
      <c r="B64" s="2" t="s">
        <v>67</v>
      </c>
      <c r="C64" s="62" t="s">
        <v>146</v>
      </c>
      <c r="D64" s="2">
        <v>10</v>
      </c>
      <c r="E64" s="2"/>
      <c r="F64" s="48" t="s">
        <v>147</v>
      </c>
      <c r="G64" s="2" t="s">
        <v>107</v>
      </c>
      <c r="H64" s="2" t="s">
        <v>38</v>
      </c>
      <c r="I64" s="6"/>
      <c r="J64" s="6">
        <v>17000</v>
      </c>
      <c r="K64" s="6">
        <v>0</v>
      </c>
      <c r="L64" s="6">
        <v>20570</v>
      </c>
      <c r="M64" s="5">
        <f>K64+L64</f>
        <v>20570</v>
      </c>
      <c r="N64" s="109">
        <f t="shared" si="0"/>
        <v>20570</v>
      </c>
      <c r="O64" s="24"/>
      <c r="P64" s="10"/>
      <c r="Q64" s="10"/>
      <c r="R64" s="102" t="s">
        <v>38</v>
      </c>
      <c r="S64" s="2" t="s">
        <v>60</v>
      </c>
    </row>
    <row r="65" spans="1:19" s="47" customFormat="1" ht="12.75" customHeight="1" x14ac:dyDescent="0.25">
      <c r="A65" s="100">
        <v>45</v>
      </c>
      <c r="B65" s="2" t="s">
        <v>67</v>
      </c>
      <c r="C65" s="62" t="s">
        <v>146</v>
      </c>
      <c r="D65" s="2">
        <v>10</v>
      </c>
      <c r="E65" s="2"/>
      <c r="F65" s="48" t="s">
        <v>147</v>
      </c>
      <c r="G65" s="2" t="s">
        <v>107</v>
      </c>
      <c r="H65" s="2" t="s">
        <v>38</v>
      </c>
      <c r="I65" s="6"/>
      <c r="J65" s="6">
        <v>6000</v>
      </c>
      <c r="K65" s="6">
        <v>0</v>
      </c>
      <c r="L65" s="6">
        <v>7260</v>
      </c>
      <c r="M65" s="5">
        <f>K65+L65</f>
        <v>7260</v>
      </c>
      <c r="N65" s="109">
        <f t="shared" si="0"/>
        <v>7260</v>
      </c>
      <c r="O65" s="24"/>
      <c r="P65" s="10"/>
      <c r="Q65" s="10"/>
      <c r="R65" s="102" t="s">
        <v>38</v>
      </c>
      <c r="S65" s="2" t="s">
        <v>62</v>
      </c>
    </row>
    <row r="66" spans="1:19" s="47" customFormat="1" ht="12.75" customHeight="1" x14ac:dyDescent="0.25">
      <c r="A66" s="100">
        <v>46</v>
      </c>
      <c r="B66" s="2" t="s">
        <v>68</v>
      </c>
      <c r="C66" s="2" t="s">
        <v>191</v>
      </c>
      <c r="D66" s="2"/>
      <c r="E66" s="2"/>
      <c r="F66" s="2" t="s">
        <v>192</v>
      </c>
      <c r="G66" s="2" t="s">
        <v>107</v>
      </c>
      <c r="H66" s="2" t="s">
        <v>38</v>
      </c>
      <c r="I66" s="6"/>
      <c r="J66" s="6"/>
      <c r="K66" s="6">
        <v>0</v>
      </c>
      <c r="L66" s="6">
        <v>0</v>
      </c>
      <c r="M66" s="5">
        <f>K66+L66</f>
        <v>0</v>
      </c>
      <c r="N66" s="109">
        <f t="shared" si="0"/>
        <v>0</v>
      </c>
      <c r="O66" s="24"/>
      <c r="P66" s="10"/>
      <c r="Q66" s="10"/>
      <c r="R66" s="102" t="s">
        <v>38</v>
      </c>
      <c r="S66" s="2"/>
    </row>
    <row r="67" spans="1:19" s="47" customFormat="1" ht="12.75" customHeight="1" x14ac:dyDescent="0.25">
      <c r="A67" s="100">
        <v>47</v>
      </c>
      <c r="B67" s="2" t="s">
        <v>69</v>
      </c>
      <c r="C67" s="2" t="s">
        <v>191</v>
      </c>
      <c r="D67" s="2"/>
      <c r="E67" s="2"/>
      <c r="F67" s="2" t="s">
        <v>192</v>
      </c>
      <c r="G67" s="2" t="s">
        <v>107</v>
      </c>
      <c r="H67" s="2" t="s">
        <v>38</v>
      </c>
      <c r="I67" s="6"/>
      <c r="J67" s="6">
        <v>22000</v>
      </c>
      <c r="K67" s="6">
        <v>0</v>
      </c>
      <c r="L67" s="6">
        <v>26620</v>
      </c>
      <c r="M67" s="5">
        <f>K67+L67</f>
        <v>26620</v>
      </c>
      <c r="N67" s="109">
        <f t="shared" si="0"/>
        <v>26620</v>
      </c>
      <c r="O67" s="24"/>
      <c r="P67" s="10"/>
      <c r="Q67" s="10"/>
      <c r="R67" s="102" t="s">
        <v>38</v>
      </c>
      <c r="S67" s="2"/>
    </row>
    <row r="68" spans="1:19" s="47" customFormat="1" ht="12.75" customHeight="1" x14ac:dyDescent="0.25">
      <c r="A68" s="86">
        <v>48</v>
      </c>
      <c r="B68" s="2" t="s">
        <v>70</v>
      </c>
      <c r="C68" s="2" t="s">
        <v>191</v>
      </c>
      <c r="D68" s="2"/>
      <c r="E68" s="2"/>
      <c r="F68" s="23" t="s">
        <v>192</v>
      </c>
      <c r="G68" s="2" t="s">
        <v>107</v>
      </c>
      <c r="H68" s="2" t="s">
        <v>38</v>
      </c>
      <c r="I68" s="6"/>
      <c r="J68" s="6">
        <v>11000</v>
      </c>
      <c r="K68" s="6">
        <v>0</v>
      </c>
      <c r="L68" s="6">
        <v>13310</v>
      </c>
      <c r="M68" s="5">
        <f>K68+L68</f>
        <v>13310</v>
      </c>
      <c r="N68" s="109">
        <f t="shared" si="0"/>
        <v>13310</v>
      </c>
      <c r="O68" s="24"/>
      <c r="P68" s="10"/>
      <c r="Q68" s="10"/>
      <c r="R68" s="102" t="s">
        <v>38</v>
      </c>
      <c r="S68" s="2"/>
    </row>
    <row r="69" spans="1:19" s="47" customFormat="1" ht="12.75" customHeight="1" x14ac:dyDescent="0.25">
      <c r="A69" s="86">
        <v>49</v>
      </c>
      <c r="B69" s="2" t="s">
        <v>71</v>
      </c>
      <c r="C69" s="62" t="s">
        <v>148</v>
      </c>
      <c r="D69" s="48">
        <v>5</v>
      </c>
      <c r="E69" s="48"/>
      <c r="F69" s="46" t="s">
        <v>149</v>
      </c>
      <c r="G69" s="2" t="s">
        <v>107</v>
      </c>
      <c r="H69" s="2" t="s">
        <v>38</v>
      </c>
      <c r="I69" s="6"/>
      <c r="J69" s="6">
        <v>22000</v>
      </c>
      <c r="K69" s="6">
        <v>0</v>
      </c>
      <c r="L69" s="6">
        <v>26620</v>
      </c>
      <c r="M69" s="5">
        <f>K69+L69</f>
        <v>26620</v>
      </c>
      <c r="N69" s="109">
        <f t="shared" si="0"/>
        <v>26620</v>
      </c>
      <c r="O69" s="24"/>
      <c r="P69" s="10"/>
      <c r="Q69" s="10"/>
      <c r="R69" s="102" t="s">
        <v>38</v>
      </c>
      <c r="S69" s="2" t="s">
        <v>60</v>
      </c>
    </row>
    <row r="70" spans="1:19" s="47" customFormat="1" ht="12.75" customHeight="1" x14ac:dyDescent="0.25">
      <c r="A70" s="86">
        <v>50</v>
      </c>
      <c r="B70" s="2" t="s">
        <v>71</v>
      </c>
      <c r="C70" s="62" t="s">
        <v>148</v>
      </c>
      <c r="D70" s="48">
        <v>5</v>
      </c>
      <c r="E70" s="48"/>
      <c r="F70" s="46" t="s">
        <v>149</v>
      </c>
      <c r="G70" s="2" t="s">
        <v>107</v>
      </c>
      <c r="H70" s="2" t="s">
        <v>38</v>
      </c>
      <c r="I70" s="6"/>
      <c r="J70" s="6">
        <v>11000</v>
      </c>
      <c r="K70" s="6">
        <v>0</v>
      </c>
      <c r="L70" s="6">
        <v>13310</v>
      </c>
      <c r="M70" s="5">
        <f>K70+L70</f>
        <v>13310</v>
      </c>
      <c r="N70" s="109">
        <f t="shared" si="0"/>
        <v>13310</v>
      </c>
      <c r="O70" s="24"/>
      <c r="P70" s="10"/>
      <c r="Q70" s="10"/>
      <c r="R70" s="102" t="s">
        <v>38</v>
      </c>
      <c r="S70" s="2" t="s">
        <v>62</v>
      </c>
    </row>
    <row r="71" spans="1:19" s="47" customFormat="1" ht="12.75" customHeight="1" x14ac:dyDescent="0.25">
      <c r="A71" s="86">
        <v>51</v>
      </c>
      <c r="B71" s="2" t="s">
        <v>72</v>
      </c>
      <c r="C71" s="62" t="s">
        <v>150</v>
      </c>
      <c r="D71" s="48">
        <v>7</v>
      </c>
      <c r="E71" s="48"/>
      <c r="F71" s="46" t="s">
        <v>151</v>
      </c>
      <c r="G71" s="2" t="s">
        <v>107</v>
      </c>
      <c r="H71" s="2" t="s">
        <v>38</v>
      </c>
      <c r="I71" s="6"/>
      <c r="J71" s="6">
        <v>22000</v>
      </c>
      <c r="K71" s="6">
        <v>0</v>
      </c>
      <c r="L71" s="6">
        <v>26620</v>
      </c>
      <c r="M71" s="5">
        <f>K71+L71</f>
        <v>26620</v>
      </c>
      <c r="N71" s="109">
        <f t="shared" ref="N71:N116" si="1">K71+L71</f>
        <v>26620</v>
      </c>
      <c r="O71" s="24"/>
      <c r="P71" s="10"/>
      <c r="Q71" s="10"/>
      <c r="R71" s="102" t="s">
        <v>38</v>
      </c>
      <c r="S71" s="2" t="s">
        <v>60</v>
      </c>
    </row>
    <row r="72" spans="1:19" s="47" customFormat="1" ht="12.75" customHeight="1" x14ac:dyDescent="0.25">
      <c r="A72" s="86">
        <v>52</v>
      </c>
      <c r="B72" s="2" t="s">
        <v>72</v>
      </c>
      <c r="C72" s="62" t="s">
        <v>150</v>
      </c>
      <c r="D72" s="48">
        <v>7</v>
      </c>
      <c r="E72" s="48"/>
      <c r="F72" s="46" t="s">
        <v>151</v>
      </c>
      <c r="G72" s="2" t="s">
        <v>107</v>
      </c>
      <c r="H72" s="2" t="s">
        <v>38</v>
      </c>
      <c r="I72" s="6"/>
      <c r="J72" s="6">
        <v>11000</v>
      </c>
      <c r="K72" s="6">
        <v>0</v>
      </c>
      <c r="L72" s="6">
        <v>13310</v>
      </c>
      <c r="M72" s="5">
        <f>K72+L72</f>
        <v>13310</v>
      </c>
      <c r="N72" s="109">
        <f t="shared" si="1"/>
        <v>13310</v>
      </c>
      <c r="O72" s="24"/>
      <c r="P72" s="10"/>
      <c r="Q72" s="10"/>
      <c r="R72" s="102" t="s">
        <v>38</v>
      </c>
      <c r="S72" s="2" t="s">
        <v>62</v>
      </c>
    </row>
    <row r="73" spans="1:19" s="47" customFormat="1" ht="12.75" customHeight="1" x14ac:dyDescent="0.25">
      <c r="A73" s="86">
        <v>53</v>
      </c>
      <c r="B73" s="2" t="s">
        <v>73</v>
      </c>
      <c r="C73" s="62" t="s">
        <v>152</v>
      </c>
      <c r="D73" s="48">
        <v>3</v>
      </c>
      <c r="E73" s="48"/>
      <c r="F73" s="23" t="s">
        <v>190</v>
      </c>
      <c r="G73" s="2" t="s">
        <v>107</v>
      </c>
      <c r="H73" s="2" t="s">
        <v>38</v>
      </c>
      <c r="I73" s="6"/>
      <c r="J73" s="6">
        <v>22000</v>
      </c>
      <c r="K73" s="6">
        <v>0</v>
      </c>
      <c r="L73" s="6">
        <v>26620</v>
      </c>
      <c r="M73" s="5">
        <f>K73+L73</f>
        <v>26620</v>
      </c>
      <c r="N73" s="109">
        <f t="shared" si="1"/>
        <v>26620</v>
      </c>
      <c r="O73" s="24"/>
      <c r="P73" s="10"/>
      <c r="Q73" s="10"/>
      <c r="R73" s="102" t="s">
        <v>38</v>
      </c>
      <c r="S73" s="2" t="s">
        <v>60</v>
      </c>
    </row>
    <row r="74" spans="1:19" s="47" customFormat="1" ht="12.75" customHeight="1" x14ac:dyDescent="0.25">
      <c r="A74" s="86">
        <v>54</v>
      </c>
      <c r="B74" s="2" t="s">
        <v>73</v>
      </c>
      <c r="C74" s="62" t="s">
        <v>152</v>
      </c>
      <c r="D74" s="48">
        <v>3</v>
      </c>
      <c r="E74" s="48"/>
      <c r="F74" s="23" t="s">
        <v>190</v>
      </c>
      <c r="G74" s="2" t="s">
        <v>107</v>
      </c>
      <c r="H74" s="2" t="s">
        <v>38</v>
      </c>
      <c r="I74" s="6"/>
      <c r="J74" s="6">
        <v>6000</v>
      </c>
      <c r="K74" s="6">
        <v>0</v>
      </c>
      <c r="L74" s="6">
        <v>7260</v>
      </c>
      <c r="M74" s="5">
        <f>K74+L74</f>
        <v>7260</v>
      </c>
      <c r="N74" s="109">
        <f t="shared" si="1"/>
        <v>7260</v>
      </c>
      <c r="O74" s="24"/>
      <c r="P74" s="10"/>
      <c r="Q74" s="10"/>
      <c r="R74" s="102" t="s">
        <v>38</v>
      </c>
      <c r="S74" s="2" t="s">
        <v>62</v>
      </c>
    </row>
    <row r="75" spans="1:19" s="47" customFormat="1" ht="12.75" customHeight="1" x14ac:dyDescent="0.25">
      <c r="A75" s="86">
        <v>55</v>
      </c>
      <c r="B75" s="2" t="s">
        <v>74</v>
      </c>
      <c r="C75" s="62" t="s">
        <v>153</v>
      </c>
      <c r="D75" s="48">
        <v>20</v>
      </c>
      <c r="E75" s="48"/>
      <c r="F75" s="46" t="s">
        <v>154</v>
      </c>
      <c r="G75" s="2" t="s">
        <v>107</v>
      </c>
      <c r="H75" s="2" t="s">
        <v>38</v>
      </c>
      <c r="I75" s="6"/>
      <c r="J75" s="6">
        <v>22000</v>
      </c>
      <c r="K75" s="6">
        <v>0</v>
      </c>
      <c r="L75" s="6">
        <v>26620</v>
      </c>
      <c r="M75" s="5">
        <f>K75+L75</f>
        <v>26620</v>
      </c>
      <c r="N75" s="109">
        <f t="shared" si="1"/>
        <v>26620</v>
      </c>
      <c r="O75" s="24"/>
      <c r="P75" s="10"/>
      <c r="Q75" s="10"/>
      <c r="R75" s="102" t="s">
        <v>38</v>
      </c>
      <c r="S75" s="2" t="s">
        <v>60</v>
      </c>
    </row>
    <row r="76" spans="1:19" s="47" customFormat="1" ht="12.75" customHeight="1" x14ac:dyDescent="0.25">
      <c r="A76" s="86">
        <v>56</v>
      </c>
      <c r="B76" s="2" t="s">
        <v>74</v>
      </c>
      <c r="C76" s="62" t="s">
        <v>153</v>
      </c>
      <c r="D76" s="48">
        <v>20</v>
      </c>
      <c r="E76" s="48"/>
      <c r="F76" s="46" t="s">
        <v>154</v>
      </c>
      <c r="G76" s="2" t="s">
        <v>107</v>
      </c>
      <c r="H76" s="2" t="s">
        <v>38</v>
      </c>
      <c r="I76" s="6"/>
      <c r="J76" s="6">
        <v>11000</v>
      </c>
      <c r="K76" s="6">
        <v>0</v>
      </c>
      <c r="L76" s="6">
        <v>13310</v>
      </c>
      <c r="M76" s="5">
        <f>K76+L76</f>
        <v>13310</v>
      </c>
      <c r="N76" s="109">
        <f t="shared" si="1"/>
        <v>13310</v>
      </c>
      <c r="O76" s="24"/>
      <c r="P76" s="10"/>
      <c r="Q76" s="10"/>
      <c r="R76" s="102" t="s">
        <v>38</v>
      </c>
      <c r="S76" s="2" t="s">
        <v>62</v>
      </c>
    </row>
    <row r="77" spans="1:19" s="47" customFormat="1" ht="12.75" customHeight="1" x14ac:dyDescent="0.25">
      <c r="A77" s="86">
        <v>57</v>
      </c>
      <c r="B77" s="2" t="s">
        <v>75</v>
      </c>
      <c r="C77" s="62" t="s">
        <v>155</v>
      </c>
      <c r="D77" s="48">
        <v>2</v>
      </c>
      <c r="E77" s="48"/>
      <c r="F77" s="46" t="s">
        <v>156</v>
      </c>
      <c r="G77" s="2" t="s">
        <v>108</v>
      </c>
      <c r="H77" s="2" t="s">
        <v>38</v>
      </c>
      <c r="I77" s="6"/>
      <c r="J77" s="6">
        <v>22000</v>
      </c>
      <c r="K77" s="6">
        <v>0</v>
      </c>
      <c r="L77" s="6">
        <v>26620</v>
      </c>
      <c r="M77" s="5">
        <f>K77+L77</f>
        <v>26620</v>
      </c>
      <c r="N77" s="109">
        <f t="shared" si="1"/>
        <v>26620</v>
      </c>
      <c r="O77" s="24"/>
      <c r="P77" s="10"/>
      <c r="Q77" s="10"/>
      <c r="R77" s="102" t="s">
        <v>38</v>
      </c>
      <c r="S77" s="2" t="s">
        <v>60</v>
      </c>
    </row>
    <row r="78" spans="1:19" s="47" customFormat="1" ht="12.75" customHeight="1" x14ac:dyDescent="0.25">
      <c r="A78" s="86">
        <v>58</v>
      </c>
      <c r="B78" s="2" t="s">
        <v>75</v>
      </c>
      <c r="C78" s="62" t="s">
        <v>155</v>
      </c>
      <c r="D78" s="48">
        <v>2</v>
      </c>
      <c r="E78" s="48"/>
      <c r="F78" s="46" t="s">
        <v>156</v>
      </c>
      <c r="G78" s="2" t="s">
        <v>108</v>
      </c>
      <c r="H78" s="2" t="s">
        <v>38</v>
      </c>
      <c r="I78" s="6"/>
      <c r="J78" s="6">
        <v>11000</v>
      </c>
      <c r="K78" s="6">
        <v>0</v>
      </c>
      <c r="L78" s="6">
        <v>13310</v>
      </c>
      <c r="M78" s="5">
        <f>K78+L78</f>
        <v>13310</v>
      </c>
      <c r="N78" s="109">
        <f t="shared" si="1"/>
        <v>13310</v>
      </c>
      <c r="O78" s="24"/>
      <c r="P78" s="10"/>
      <c r="Q78" s="10"/>
      <c r="R78" s="102" t="s">
        <v>38</v>
      </c>
      <c r="S78" s="2" t="s">
        <v>62</v>
      </c>
    </row>
    <row r="79" spans="1:19" s="47" customFormat="1" ht="12.75" customHeight="1" x14ac:dyDescent="0.25">
      <c r="A79" s="86">
        <v>59</v>
      </c>
      <c r="B79" s="2" t="s">
        <v>76</v>
      </c>
      <c r="C79" s="62" t="s">
        <v>157</v>
      </c>
      <c r="D79" s="48">
        <v>2</v>
      </c>
      <c r="E79" s="48"/>
      <c r="F79" s="46" t="s">
        <v>158</v>
      </c>
      <c r="G79" s="2" t="s">
        <v>108</v>
      </c>
      <c r="H79" s="2" t="s">
        <v>38</v>
      </c>
      <c r="I79" s="6"/>
      <c r="J79" s="6">
        <v>22000</v>
      </c>
      <c r="K79" s="6">
        <v>0</v>
      </c>
      <c r="L79" s="6">
        <v>26620</v>
      </c>
      <c r="M79" s="5">
        <f>K79+L79</f>
        <v>26620</v>
      </c>
      <c r="N79" s="109">
        <f t="shared" si="1"/>
        <v>26620</v>
      </c>
      <c r="O79" s="24"/>
      <c r="P79" s="10"/>
      <c r="Q79" s="10"/>
      <c r="R79" s="102" t="s">
        <v>38</v>
      </c>
      <c r="S79" s="2" t="s">
        <v>60</v>
      </c>
    </row>
    <row r="80" spans="1:19" s="47" customFormat="1" ht="12.75" customHeight="1" x14ac:dyDescent="0.25">
      <c r="A80" s="86">
        <v>60</v>
      </c>
      <c r="B80" s="2" t="s">
        <v>76</v>
      </c>
      <c r="C80" s="62" t="s">
        <v>157</v>
      </c>
      <c r="D80" s="48">
        <v>2</v>
      </c>
      <c r="E80" s="48"/>
      <c r="F80" s="46" t="s">
        <v>158</v>
      </c>
      <c r="G80" s="2" t="s">
        <v>108</v>
      </c>
      <c r="H80" s="2" t="s">
        <v>38</v>
      </c>
      <c r="I80" s="6"/>
      <c r="J80" s="6">
        <v>11000</v>
      </c>
      <c r="K80" s="6">
        <v>0</v>
      </c>
      <c r="L80" s="6">
        <v>13310</v>
      </c>
      <c r="M80" s="5">
        <f>K80+L80</f>
        <v>13310</v>
      </c>
      <c r="N80" s="109">
        <f t="shared" si="1"/>
        <v>13310</v>
      </c>
      <c r="O80" s="24"/>
      <c r="P80" s="10"/>
      <c r="Q80" s="10"/>
      <c r="R80" s="102" t="s">
        <v>38</v>
      </c>
      <c r="S80" s="2" t="s">
        <v>62</v>
      </c>
    </row>
    <row r="81" spans="1:19" s="47" customFormat="1" ht="12.75" customHeight="1" x14ac:dyDescent="0.25">
      <c r="A81" s="86">
        <v>61</v>
      </c>
      <c r="B81" s="2" t="s">
        <v>77</v>
      </c>
      <c r="C81" s="62" t="s">
        <v>159</v>
      </c>
      <c r="D81" s="48">
        <v>1</v>
      </c>
      <c r="E81" s="48"/>
      <c r="F81" s="46" t="s">
        <v>160</v>
      </c>
      <c r="G81" s="2" t="s">
        <v>108</v>
      </c>
      <c r="H81" s="2" t="s">
        <v>38</v>
      </c>
      <c r="I81" s="6"/>
      <c r="J81" s="6">
        <v>22000</v>
      </c>
      <c r="K81" s="6">
        <v>0</v>
      </c>
      <c r="L81" s="6">
        <v>26620</v>
      </c>
      <c r="M81" s="5">
        <f>K81+L81</f>
        <v>26620</v>
      </c>
      <c r="N81" s="109">
        <f t="shared" si="1"/>
        <v>26620</v>
      </c>
      <c r="O81" s="24"/>
      <c r="P81" s="10"/>
      <c r="Q81" s="10"/>
      <c r="R81" s="102" t="s">
        <v>38</v>
      </c>
      <c r="S81" s="2" t="s">
        <v>60</v>
      </c>
    </row>
    <row r="82" spans="1:19" s="47" customFormat="1" ht="12.75" customHeight="1" x14ac:dyDescent="0.25">
      <c r="A82" s="86">
        <v>62</v>
      </c>
      <c r="B82" s="2" t="s">
        <v>77</v>
      </c>
      <c r="C82" s="62" t="s">
        <v>159</v>
      </c>
      <c r="D82" s="48">
        <v>1</v>
      </c>
      <c r="E82" s="48"/>
      <c r="F82" s="46" t="s">
        <v>160</v>
      </c>
      <c r="G82" s="2" t="s">
        <v>108</v>
      </c>
      <c r="H82" s="2" t="s">
        <v>38</v>
      </c>
      <c r="I82" s="6"/>
      <c r="J82" s="6">
        <v>11000</v>
      </c>
      <c r="K82" s="6">
        <v>0</v>
      </c>
      <c r="L82" s="6">
        <v>13310</v>
      </c>
      <c r="M82" s="5">
        <f>K82+L82</f>
        <v>13310</v>
      </c>
      <c r="N82" s="109">
        <f t="shared" si="1"/>
        <v>13310</v>
      </c>
      <c r="O82" s="24"/>
      <c r="P82" s="10"/>
      <c r="Q82" s="10"/>
      <c r="R82" s="102" t="s">
        <v>38</v>
      </c>
      <c r="S82" s="2" t="s">
        <v>62</v>
      </c>
    </row>
    <row r="83" spans="1:19" s="47" customFormat="1" ht="12.75" customHeight="1" x14ac:dyDescent="0.25">
      <c r="A83" s="86">
        <v>63</v>
      </c>
      <c r="B83" s="2" t="s">
        <v>78</v>
      </c>
      <c r="C83" s="62" t="s">
        <v>161</v>
      </c>
      <c r="D83" s="48">
        <v>18</v>
      </c>
      <c r="E83" s="48"/>
      <c r="F83" s="46" t="s">
        <v>162</v>
      </c>
      <c r="G83" s="2" t="s">
        <v>109</v>
      </c>
      <c r="H83" s="2" t="s">
        <v>38</v>
      </c>
      <c r="I83" s="6"/>
      <c r="J83" s="6">
        <v>22000</v>
      </c>
      <c r="K83" s="6">
        <v>0</v>
      </c>
      <c r="L83" s="6">
        <v>26620</v>
      </c>
      <c r="M83" s="5">
        <f>K83+L83</f>
        <v>26620</v>
      </c>
      <c r="N83" s="109">
        <f t="shared" si="1"/>
        <v>26620</v>
      </c>
      <c r="O83" s="24"/>
      <c r="P83" s="10"/>
      <c r="Q83" s="10"/>
      <c r="R83" s="102" t="s">
        <v>38</v>
      </c>
      <c r="S83" s="2" t="s">
        <v>60</v>
      </c>
    </row>
    <row r="84" spans="1:19" s="47" customFormat="1" ht="12.75" customHeight="1" x14ac:dyDescent="0.25">
      <c r="A84" s="86">
        <v>64</v>
      </c>
      <c r="B84" s="2" t="s">
        <v>78</v>
      </c>
      <c r="C84" s="62" t="s">
        <v>161</v>
      </c>
      <c r="D84" s="48">
        <v>18</v>
      </c>
      <c r="E84" s="48"/>
      <c r="F84" s="46" t="s">
        <v>162</v>
      </c>
      <c r="G84" s="2" t="s">
        <v>109</v>
      </c>
      <c r="H84" s="2" t="s">
        <v>38</v>
      </c>
      <c r="I84" s="6"/>
      <c r="J84" s="6">
        <v>11000</v>
      </c>
      <c r="K84" s="6">
        <v>0</v>
      </c>
      <c r="L84" s="6">
        <v>13310</v>
      </c>
      <c r="M84" s="5">
        <f>K84+L84</f>
        <v>13310</v>
      </c>
      <c r="N84" s="109">
        <f t="shared" si="1"/>
        <v>13310</v>
      </c>
      <c r="O84" s="24"/>
      <c r="P84" s="10"/>
      <c r="Q84" s="10"/>
      <c r="R84" s="102" t="s">
        <v>38</v>
      </c>
      <c r="S84" s="2" t="s">
        <v>62</v>
      </c>
    </row>
    <row r="85" spans="1:19" s="47" customFormat="1" ht="12.75" customHeight="1" x14ac:dyDescent="0.25">
      <c r="A85" s="86">
        <v>65</v>
      </c>
      <c r="B85" s="2" t="s">
        <v>79</v>
      </c>
      <c r="C85" s="62" t="s">
        <v>163</v>
      </c>
      <c r="D85" s="48">
        <v>5</v>
      </c>
      <c r="E85" s="48"/>
      <c r="F85" s="46" t="s">
        <v>164</v>
      </c>
      <c r="G85" s="2" t="s">
        <v>109</v>
      </c>
      <c r="H85" s="2" t="s">
        <v>38</v>
      </c>
      <c r="I85" s="6"/>
      <c r="J85" s="6">
        <v>22000</v>
      </c>
      <c r="K85" s="6">
        <v>0</v>
      </c>
      <c r="L85" s="6">
        <v>26620</v>
      </c>
      <c r="M85" s="5">
        <f>K85+L85</f>
        <v>26620</v>
      </c>
      <c r="N85" s="109">
        <f t="shared" si="1"/>
        <v>26620</v>
      </c>
      <c r="O85" s="24"/>
      <c r="P85" s="10"/>
      <c r="Q85" s="10"/>
      <c r="R85" s="102" t="s">
        <v>38</v>
      </c>
      <c r="S85" s="2" t="s">
        <v>60</v>
      </c>
    </row>
    <row r="86" spans="1:19" s="47" customFormat="1" ht="12.75" customHeight="1" x14ac:dyDescent="0.25">
      <c r="A86" s="86">
        <v>66</v>
      </c>
      <c r="B86" s="2" t="s">
        <v>79</v>
      </c>
      <c r="C86" s="62" t="s">
        <v>163</v>
      </c>
      <c r="D86" s="48">
        <v>5</v>
      </c>
      <c r="E86" s="48"/>
      <c r="F86" s="46" t="s">
        <v>164</v>
      </c>
      <c r="G86" s="2" t="s">
        <v>109</v>
      </c>
      <c r="H86" s="2" t="s">
        <v>38</v>
      </c>
      <c r="I86" s="6"/>
      <c r="J86" s="6">
        <v>6000</v>
      </c>
      <c r="K86" s="6">
        <v>0</v>
      </c>
      <c r="L86" s="6">
        <v>7260</v>
      </c>
      <c r="M86" s="5">
        <f>K86+L86</f>
        <v>7260</v>
      </c>
      <c r="N86" s="109">
        <f t="shared" si="1"/>
        <v>7260</v>
      </c>
      <c r="O86" s="24"/>
      <c r="P86" s="10"/>
      <c r="Q86" s="10"/>
      <c r="R86" s="102" t="s">
        <v>38</v>
      </c>
      <c r="S86" s="2" t="s">
        <v>62</v>
      </c>
    </row>
    <row r="87" spans="1:19" s="47" customFormat="1" ht="12.75" customHeight="1" x14ac:dyDescent="0.25">
      <c r="A87" s="86">
        <v>67</v>
      </c>
      <c r="B87" s="2" t="s">
        <v>80</v>
      </c>
      <c r="C87" s="62" t="s">
        <v>165</v>
      </c>
      <c r="D87" s="48">
        <v>16</v>
      </c>
      <c r="E87" s="48"/>
      <c r="F87" s="46" t="s">
        <v>166</v>
      </c>
      <c r="G87" s="2" t="s">
        <v>109</v>
      </c>
      <c r="H87" s="2" t="s">
        <v>38</v>
      </c>
      <c r="I87" s="6"/>
      <c r="J87" s="6">
        <v>3000</v>
      </c>
      <c r="K87" s="6">
        <v>0</v>
      </c>
      <c r="L87" s="6">
        <v>3630</v>
      </c>
      <c r="M87" s="5">
        <f>K87+L87</f>
        <v>3630</v>
      </c>
      <c r="N87" s="109">
        <f t="shared" si="1"/>
        <v>3630</v>
      </c>
      <c r="O87" s="24"/>
      <c r="P87" s="10"/>
      <c r="Q87" s="10"/>
      <c r="R87" s="102" t="s">
        <v>38</v>
      </c>
      <c r="S87" s="2" t="s">
        <v>60</v>
      </c>
    </row>
    <row r="88" spans="1:19" s="47" customFormat="1" ht="12.75" customHeight="1" x14ac:dyDescent="0.25">
      <c r="A88" s="86">
        <v>68</v>
      </c>
      <c r="B88" s="2" t="s">
        <v>80</v>
      </c>
      <c r="C88" s="62" t="s">
        <v>165</v>
      </c>
      <c r="D88" s="48">
        <v>16</v>
      </c>
      <c r="E88" s="48"/>
      <c r="F88" s="46" t="s">
        <v>166</v>
      </c>
      <c r="G88" s="2" t="s">
        <v>109</v>
      </c>
      <c r="H88" s="2" t="s">
        <v>38</v>
      </c>
      <c r="I88" s="6"/>
      <c r="J88" s="6">
        <v>11000</v>
      </c>
      <c r="K88" s="6">
        <v>0</v>
      </c>
      <c r="L88" s="6">
        <v>13310</v>
      </c>
      <c r="M88" s="5">
        <f>K88+L88</f>
        <v>13310</v>
      </c>
      <c r="N88" s="109">
        <f t="shared" si="1"/>
        <v>13310</v>
      </c>
      <c r="O88" s="24"/>
      <c r="P88" s="10"/>
      <c r="Q88" s="10"/>
      <c r="R88" s="102" t="s">
        <v>38</v>
      </c>
      <c r="S88" s="2" t="s">
        <v>62</v>
      </c>
    </row>
    <row r="89" spans="1:19" s="47" customFormat="1" ht="12.75" customHeight="1" x14ac:dyDescent="0.25">
      <c r="A89" s="86">
        <v>69</v>
      </c>
      <c r="B89" s="2" t="s">
        <v>81</v>
      </c>
      <c r="C89" s="62" t="s">
        <v>165</v>
      </c>
      <c r="D89" s="48">
        <v>19</v>
      </c>
      <c r="E89" s="48"/>
      <c r="F89" s="46" t="s">
        <v>166</v>
      </c>
      <c r="G89" s="2" t="s">
        <v>109</v>
      </c>
      <c r="H89" s="2" t="s">
        <v>38</v>
      </c>
      <c r="I89" s="6"/>
      <c r="J89" s="6">
        <v>22000</v>
      </c>
      <c r="K89" s="6">
        <v>0</v>
      </c>
      <c r="L89" s="6">
        <v>26620</v>
      </c>
      <c r="M89" s="5">
        <f>K89+L89</f>
        <v>26620</v>
      </c>
      <c r="N89" s="109">
        <f t="shared" si="1"/>
        <v>26620</v>
      </c>
      <c r="O89" s="24"/>
      <c r="P89" s="10"/>
      <c r="Q89" s="10"/>
      <c r="R89" s="102" t="s">
        <v>38</v>
      </c>
      <c r="S89" s="2" t="s">
        <v>60</v>
      </c>
    </row>
    <row r="90" spans="1:19" s="47" customFormat="1" ht="12.75" customHeight="1" x14ac:dyDescent="0.25">
      <c r="A90" s="86">
        <v>70</v>
      </c>
      <c r="B90" s="2" t="s">
        <v>81</v>
      </c>
      <c r="C90" s="62" t="s">
        <v>165</v>
      </c>
      <c r="D90" s="48">
        <v>19</v>
      </c>
      <c r="E90" s="48"/>
      <c r="F90" s="46" t="s">
        <v>166</v>
      </c>
      <c r="G90" s="2" t="s">
        <v>109</v>
      </c>
      <c r="H90" s="2" t="s">
        <v>38</v>
      </c>
      <c r="I90" s="6"/>
      <c r="J90" s="6">
        <v>11000</v>
      </c>
      <c r="K90" s="6">
        <v>0</v>
      </c>
      <c r="L90" s="6">
        <v>13310</v>
      </c>
      <c r="M90" s="5">
        <f>K90+L90</f>
        <v>13310</v>
      </c>
      <c r="N90" s="109">
        <f t="shared" si="1"/>
        <v>13310</v>
      </c>
      <c r="O90" s="24"/>
      <c r="P90" s="10"/>
      <c r="Q90" s="10"/>
      <c r="R90" s="102" t="s">
        <v>38</v>
      </c>
      <c r="S90" s="2" t="s">
        <v>62</v>
      </c>
    </row>
    <row r="91" spans="1:19" s="47" customFormat="1" ht="12.75" customHeight="1" x14ac:dyDescent="0.25">
      <c r="A91" s="86">
        <v>71</v>
      </c>
      <c r="B91" s="2" t="s">
        <v>82</v>
      </c>
      <c r="C91" s="62" t="s">
        <v>167</v>
      </c>
      <c r="D91" s="48">
        <v>2</v>
      </c>
      <c r="E91" s="48"/>
      <c r="F91" s="23" t="s">
        <v>190</v>
      </c>
      <c r="G91" s="2" t="s">
        <v>107</v>
      </c>
      <c r="H91" s="2" t="s">
        <v>38</v>
      </c>
      <c r="I91" s="6"/>
      <c r="J91" s="6">
        <v>28000</v>
      </c>
      <c r="K91" s="6">
        <v>0</v>
      </c>
      <c r="L91" s="6">
        <v>35090</v>
      </c>
      <c r="M91" s="5">
        <f>K91+L91</f>
        <v>35090</v>
      </c>
      <c r="N91" s="109">
        <f t="shared" si="1"/>
        <v>35090</v>
      </c>
      <c r="O91" s="24"/>
      <c r="P91" s="10"/>
      <c r="Q91" s="10"/>
      <c r="R91" s="102" t="s">
        <v>38</v>
      </c>
      <c r="S91" s="2" t="s">
        <v>60</v>
      </c>
    </row>
    <row r="92" spans="1:19" s="47" customFormat="1" ht="12.75" customHeight="1" x14ac:dyDescent="0.25">
      <c r="A92" s="86">
        <v>72</v>
      </c>
      <c r="B92" s="2" t="s">
        <v>82</v>
      </c>
      <c r="C92" s="62" t="s">
        <v>167</v>
      </c>
      <c r="D92" s="48">
        <v>2</v>
      </c>
      <c r="E92" s="48"/>
      <c r="F92" s="23" t="s">
        <v>190</v>
      </c>
      <c r="G92" s="2" t="s">
        <v>107</v>
      </c>
      <c r="H92" s="2" t="s">
        <v>38</v>
      </c>
      <c r="I92" s="6"/>
      <c r="J92" s="6">
        <v>33000</v>
      </c>
      <c r="K92" s="6">
        <v>0</v>
      </c>
      <c r="L92" s="6">
        <v>41140</v>
      </c>
      <c r="M92" s="5">
        <f>K92+L92</f>
        <v>41140</v>
      </c>
      <c r="N92" s="109">
        <f t="shared" si="1"/>
        <v>41140</v>
      </c>
      <c r="O92" s="24"/>
      <c r="P92" s="10"/>
      <c r="Q92" s="10"/>
      <c r="R92" s="102" t="s">
        <v>38</v>
      </c>
      <c r="S92" s="2" t="s">
        <v>62</v>
      </c>
    </row>
    <row r="93" spans="1:19" s="47" customFormat="1" ht="12.75" customHeight="1" x14ac:dyDescent="0.25">
      <c r="A93" s="101" t="s">
        <v>222</v>
      </c>
      <c r="B93" s="2" t="s">
        <v>224</v>
      </c>
      <c r="C93" s="62" t="s">
        <v>168</v>
      </c>
      <c r="D93" s="48">
        <v>58</v>
      </c>
      <c r="E93" s="48"/>
      <c r="F93" s="48" t="s">
        <v>169</v>
      </c>
      <c r="G93" s="2" t="s">
        <v>107</v>
      </c>
      <c r="H93" s="2" t="s">
        <v>13</v>
      </c>
      <c r="I93" s="6"/>
      <c r="J93" s="6">
        <v>32000</v>
      </c>
      <c r="K93" s="6">
        <v>0</v>
      </c>
      <c r="L93" s="6">
        <v>39930</v>
      </c>
      <c r="M93" s="5">
        <f>K93+L93</f>
        <v>39930</v>
      </c>
      <c r="N93" s="109">
        <f t="shared" si="1"/>
        <v>39930</v>
      </c>
      <c r="O93" s="24"/>
      <c r="P93" s="10"/>
      <c r="Q93" s="10"/>
      <c r="R93" s="102" t="s">
        <v>38</v>
      </c>
      <c r="S93" s="2" t="s">
        <v>60</v>
      </c>
    </row>
    <row r="94" spans="1:19" s="47" customFormat="1" ht="12.75" customHeight="1" x14ac:dyDescent="0.25">
      <c r="A94" s="101" t="s">
        <v>223</v>
      </c>
      <c r="B94" s="2" t="s">
        <v>225</v>
      </c>
      <c r="C94" s="62" t="s">
        <v>168</v>
      </c>
      <c r="D94" s="48">
        <v>58</v>
      </c>
      <c r="E94" s="48"/>
      <c r="F94" s="48" t="s">
        <v>169</v>
      </c>
      <c r="G94" s="2" t="s">
        <v>107</v>
      </c>
      <c r="H94" s="2" t="s">
        <v>13</v>
      </c>
      <c r="I94" s="6"/>
      <c r="J94" s="6">
        <v>20000</v>
      </c>
      <c r="K94" s="6">
        <v>0</v>
      </c>
      <c r="L94" s="6">
        <v>24200</v>
      </c>
      <c r="M94" s="5">
        <f>K94+L94</f>
        <v>24200</v>
      </c>
      <c r="N94" s="109">
        <f t="shared" si="1"/>
        <v>24200</v>
      </c>
      <c r="O94" s="24"/>
      <c r="P94" s="10"/>
      <c r="Q94" s="10"/>
      <c r="R94" s="107" t="s">
        <v>38</v>
      </c>
      <c r="S94" s="2" t="s">
        <v>62</v>
      </c>
    </row>
    <row r="95" spans="1:19" s="47" customFormat="1" ht="12.75" customHeight="1" x14ac:dyDescent="0.25">
      <c r="A95" s="86">
        <v>74</v>
      </c>
      <c r="B95" s="2" t="s">
        <v>83</v>
      </c>
      <c r="C95" s="62" t="s">
        <v>170</v>
      </c>
      <c r="D95" s="48">
        <v>11</v>
      </c>
      <c r="E95" s="48"/>
      <c r="F95" s="46" t="s">
        <v>171</v>
      </c>
      <c r="G95" s="2" t="s">
        <v>107</v>
      </c>
      <c r="H95" s="2" t="s">
        <v>38</v>
      </c>
      <c r="I95" s="6"/>
      <c r="J95" s="6">
        <v>28000</v>
      </c>
      <c r="K95" s="6">
        <v>0</v>
      </c>
      <c r="L95" s="6">
        <v>35090</v>
      </c>
      <c r="M95" s="5">
        <f>K95+L95</f>
        <v>35090</v>
      </c>
      <c r="N95" s="109">
        <f t="shared" si="1"/>
        <v>35090</v>
      </c>
      <c r="O95" s="24"/>
      <c r="P95" s="10"/>
      <c r="Q95" s="10"/>
      <c r="R95" s="107" t="s">
        <v>38</v>
      </c>
      <c r="S95" s="2" t="s">
        <v>60</v>
      </c>
    </row>
    <row r="96" spans="1:19" s="47" customFormat="1" ht="12.75" customHeight="1" x14ac:dyDescent="0.25">
      <c r="A96" s="86">
        <v>75</v>
      </c>
      <c r="B96" s="2" t="s">
        <v>83</v>
      </c>
      <c r="C96" s="62" t="s">
        <v>170</v>
      </c>
      <c r="D96" s="48">
        <v>11</v>
      </c>
      <c r="E96" s="48"/>
      <c r="F96" s="46" t="s">
        <v>171</v>
      </c>
      <c r="G96" s="2" t="s">
        <v>107</v>
      </c>
      <c r="H96" s="2" t="s">
        <v>38</v>
      </c>
      <c r="I96" s="6"/>
      <c r="J96" s="6">
        <v>22000</v>
      </c>
      <c r="K96" s="6">
        <v>0</v>
      </c>
      <c r="L96" s="6">
        <v>26620</v>
      </c>
      <c r="M96" s="5">
        <f>K96+L96</f>
        <v>26620</v>
      </c>
      <c r="N96" s="109">
        <f t="shared" si="1"/>
        <v>26620</v>
      </c>
      <c r="O96" s="24"/>
      <c r="P96" s="10"/>
      <c r="Q96" s="10"/>
      <c r="R96" s="102" t="s">
        <v>38</v>
      </c>
      <c r="S96" s="2" t="s">
        <v>62</v>
      </c>
    </row>
    <row r="97" spans="1:19" s="47" customFormat="1" ht="12.75" customHeight="1" x14ac:dyDescent="0.25">
      <c r="A97" s="86">
        <v>76</v>
      </c>
      <c r="B97" s="2" t="s">
        <v>84</v>
      </c>
      <c r="C97" s="62" t="s">
        <v>172</v>
      </c>
      <c r="D97" s="48">
        <v>121</v>
      </c>
      <c r="E97" s="48"/>
      <c r="F97" s="46" t="s">
        <v>173</v>
      </c>
      <c r="G97" s="2" t="s">
        <v>107</v>
      </c>
      <c r="H97" s="2" t="s">
        <v>38</v>
      </c>
      <c r="I97" s="6"/>
      <c r="J97" s="6">
        <v>28000</v>
      </c>
      <c r="K97" s="6">
        <v>0</v>
      </c>
      <c r="L97" s="6">
        <v>35090</v>
      </c>
      <c r="M97" s="5">
        <f>K97+L97</f>
        <v>35090</v>
      </c>
      <c r="N97" s="109">
        <f t="shared" si="1"/>
        <v>35090</v>
      </c>
      <c r="O97" s="24"/>
      <c r="P97" s="10"/>
      <c r="Q97" s="10"/>
      <c r="R97" s="102" t="s">
        <v>38</v>
      </c>
      <c r="S97" s="2" t="s">
        <v>60</v>
      </c>
    </row>
    <row r="98" spans="1:19" s="47" customFormat="1" ht="12.75" customHeight="1" x14ac:dyDescent="0.25">
      <c r="A98" s="86">
        <v>77</v>
      </c>
      <c r="B98" s="2" t="s">
        <v>84</v>
      </c>
      <c r="C98" s="62" t="s">
        <v>172</v>
      </c>
      <c r="D98" s="48">
        <v>121</v>
      </c>
      <c r="E98" s="48"/>
      <c r="F98" s="46" t="s">
        <v>173</v>
      </c>
      <c r="G98" s="2" t="s">
        <v>107</v>
      </c>
      <c r="H98" s="2" t="s">
        <v>38</v>
      </c>
      <c r="I98" s="6"/>
      <c r="J98" s="6">
        <v>22000</v>
      </c>
      <c r="K98" s="6">
        <v>0</v>
      </c>
      <c r="L98" s="6">
        <v>26620</v>
      </c>
      <c r="M98" s="5">
        <f>K98+L98</f>
        <v>26620</v>
      </c>
      <c r="N98" s="109">
        <f t="shared" si="1"/>
        <v>26620</v>
      </c>
      <c r="O98" s="24"/>
      <c r="P98" s="10"/>
      <c r="Q98" s="10"/>
      <c r="R98" s="102" t="s">
        <v>38</v>
      </c>
      <c r="S98" s="2" t="s">
        <v>62</v>
      </c>
    </row>
    <row r="99" spans="1:19" s="47" customFormat="1" ht="12.75" customHeight="1" x14ac:dyDescent="0.25">
      <c r="A99" s="86">
        <v>78</v>
      </c>
      <c r="B99" s="2" t="s">
        <v>85</v>
      </c>
      <c r="C99" s="62" t="s">
        <v>174</v>
      </c>
      <c r="D99" s="48">
        <v>48</v>
      </c>
      <c r="E99" s="48"/>
      <c r="F99" s="46" t="s">
        <v>175</v>
      </c>
      <c r="G99" s="2" t="s">
        <v>108</v>
      </c>
      <c r="H99" s="2" t="s">
        <v>38</v>
      </c>
      <c r="I99" s="6"/>
      <c r="J99" s="6">
        <v>28000</v>
      </c>
      <c r="K99" s="6">
        <v>0</v>
      </c>
      <c r="L99" s="6">
        <v>35090</v>
      </c>
      <c r="M99" s="5">
        <f>K99+L99</f>
        <v>35090</v>
      </c>
      <c r="N99" s="109">
        <f t="shared" si="1"/>
        <v>35090</v>
      </c>
      <c r="O99" s="24"/>
      <c r="P99" s="10"/>
      <c r="Q99" s="10"/>
      <c r="R99" s="102" t="s">
        <v>38</v>
      </c>
      <c r="S99" s="2" t="s">
        <v>60</v>
      </c>
    </row>
    <row r="100" spans="1:19" s="47" customFormat="1" ht="12.75" customHeight="1" x14ac:dyDescent="0.25">
      <c r="A100" s="86">
        <v>79</v>
      </c>
      <c r="B100" s="2" t="s">
        <v>85</v>
      </c>
      <c r="C100" s="62" t="s">
        <v>174</v>
      </c>
      <c r="D100" s="48">
        <v>48</v>
      </c>
      <c r="E100" s="48"/>
      <c r="F100" s="46" t="s">
        <v>175</v>
      </c>
      <c r="G100" s="2" t="s">
        <v>108</v>
      </c>
      <c r="H100" s="2" t="s">
        <v>38</v>
      </c>
      <c r="I100" s="6"/>
      <c r="J100" s="6">
        <v>11000</v>
      </c>
      <c r="K100" s="6">
        <v>0</v>
      </c>
      <c r="L100" s="6">
        <v>13310</v>
      </c>
      <c r="M100" s="5">
        <f>K100+L100</f>
        <v>13310</v>
      </c>
      <c r="N100" s="109">
        <f t="shared" si="1"/>
        <v>13310</v>
      </c>
      <c r="O100" s="24"/>
      <c r="P100" s="10"/>
      <c r="Q100" s="10"/>
      <c r="R100" s="102" t="s">
        <v>38</v>
      </c>
      <c r="S100" s="2" t="s">
        <v>62</v>
      </c>
    </row>
    <row r="101" spans="1:19" s="47" customFormat="1" ht="12.75" customHeight="1" x14ac:dyDescent="0.25">
      <c r="A101" s="86">
        <v>80</v>
      </c>
      <c r="B101" s="2" t="s">
        <v>86</v>
      </c>
      <c r="C101" s="62" t="s">
        <v>176</v>
      </c>
      <c r="D101" s="48">
        <v>29</v>
      </c>
      <c r="E101" s="48"/>
      <c r="F101" s="46" t="s">
        <v>177</v>
      </c>
      <c r="G101" s="2" t="s">
        <v>109</v>
      </c>
      <c r="H101" s="2" t="s">
        <v>38</v>
      </c>
      <c r="I101" s="6"/>
      <c r="J101" s="6">
        <v>28000</v>
      </c>
      <c r="K101" s="6">
        <v>0</v>
      </c>
      <c r="L101" s="6">
        <v>35090</v>
      </c>
      <c r="M101" s="5">
        <f>K101+L101</f>
        <v>35090</v>
      </c>
      <c r="N101" s="109">
        <f t="shared" si="1"/>
        <v>35090</v>
      </c>
      <c r="O101" s="24"/>
      <c r="P101" s="10"/>
      <c r="Q101" s="10"/>
      <c r="R101" s="102" t="s">
        <v>38</v>
      </c>
      <c r="S101" s="2" t="s">
        <v>60</v>
      </c>
    </row>
    <row r="102" spans="1:19" s="47" customFormat="1" ht="12.75" customHeight="1" x14ac:dyDescent="0.25">
      <c r="A102" s="86">
        <v>81</v>
      </c>
      <c r="B102" s="2" t="s">
        <v>86</v>
      </c>
      <c r="C102" s="62" t="s">
        <v>176</v>
      </c>
      <c r="D102" s="48">
        <v>29</v>
      </c>
      <c r="E102" s="48"/>
      <c r="F102" s="46" t="s">
        <v>177</v>
      </c>
      <c r="G102" s="2" t="s">
        <v>109</v>
      </c>
      <c r="H102" s="2" t="s">
        <v>38</v>
      </c>
      <c r="I102" s="6"/>
      <c r="J102" s="6">
        <v>33000</v>
      </c>
      <c r="K102" s="6">
        <v>0</v>
      </c>
      <c r="L102" s="6">
        <v>41140</v>
      </c>
      <c r="M102" s="5">
        <f>K102+L102</f>
        <v>41140</v>
      </c>
      <c r="N102" s="109">
        <f t="shared" si="1"/>
        <v>41140</v>
      </c>
      <c r="O102" s="24"/>
      <c r="P102" s="10"/>
      <c r="Q102" s="10"/>
      <c r="R102" s="102" t="s">
        <v>38</v>
      </c>
      <c r="S102" s="2" t="s">
        <v>62</v>
      </c>
    </row>
    <row r="103" spans="1:19" s="47" customFormat="1" ht="12.75" customHeight="1" x14ac:dyDescent="0.25">
      <c r="A103" s="86">
        <v>82</v>
      </c>
      <c r="B103" s="2" t="s">
        <v>87</v>
      </c>
      <c r="C103" s="65" t="s">
        <v>178</v>
      </c>
      <c r="D103" s="48">
        <v>2</v>
      </c>
      <c r="E103" s="48"/>
      <c r="F103" s="46" t="s">
        <v>179</v>
      </c>
      <c r="G103" s="2" t="s">
        <v>109</v>
      </c>
      <c r="H103" s="2" t="s">
        <v>38</v>
      </c>
      <c r="I103" s="6"/>
      <c r="J103" s="6">
        <v>28000</v>
      </c>
      <c r="K103" s="6">
        <v>0</v>
      </c>
      <c r="L103" s="6">
        <v>35090</v>
      </c>
      <c r="M103" s="5">
        <f>K103+L103</f>
        <v>35090</v>
      </c>
      <c r="N103" s="109">
        <f t="shared" si="1"/>
        <v>35090</v>
      </c>
      <c r="O103" s="24"/>
      <c r="P103" s="10"/>
      <c r="Q103" s="10"/>
      <c r="R103" s="102" t="s">
        <v>38</v>
      </c>
      <c r="S103" s="2" t="s">
        <v>60</v>
      </c>
    </row>
    <row r="104" spans="1:19" s="47" customFormat="1" ht="12.75" customHeight="1" x14ac:dyDescent="0.25">
      <c r="A104" s="86">
        <v>83</v>
      </c>
      <c r="B104" s="2" t="s">
        <v>87</v>
      </c>
      <c r="C104" s="65" t="s">
        <v>178</v>
      </c>
      <c r="D104" s="48">
        <v>2</v>
      </c>
      <c r="E104" s="48"/>
      <c r="F104" s="46" t="s">
        <v>179</v>
      </c>
      <c r="G104" s="2" t="s">
        <v>109</v>
      </c>
      <c r="H104" s="2" t="s">
        <v>38</v>
      </c>
      <c r="I104" s="6"/>
      <c r="J104" s="6">
        <v>22000</v>
      </c>
      <c r="K104" s="6">
        <v>0</v>
      </c>
      <c r="L104" s="6">
        <v>26620</v>
      </c>
      <c r="M104" s="5">
        <f>K104+L104</f>
        <v>26620</v>
      </c>
      <c r="N104" s="109">
        <f t="shared" si="1"/>
        <v>26620</v>
      </c>
      <c r="O104" s="24"/>
      <c r="P104" s="10"/>
      <c r="Q104" s="10"/>
      <c r="R104" s="102" t="s">
        <v>38</v>
      </c>
      <c r="S104" s="2" t="s">
        <v>62</v>
      </c>
    </row>
    <row r="105" spans="1:19" s="47" customFormat="1" ht="12.75" customHeight="1" x14ac:dyDescent="0.25">
      <c r="A105" s="4"/>
      <c r="B105" s="2"/>
      <c r="C105" s="64"/>
      <c r="D105" s="2"/>
      <c r="E105" s="2"/>
      <c r="F105" s="23"/>
      <c r="G105" s="2"/>
      <c r="H105" s="2"/>
      <c r="I105" s="2"/>
      <c r="J105" s="98"/>
      <c r="K105" s="2"/>
      <c r="L105" s="6"/>
      <c r="M105" s="2"/>
      <c r="N105" s="109">
        <f t="shared" si="1"/>
        <v>0</v>
      </c>
      <c r="O105" s="2"/>
      <c r="P105" s="10"/>
      <c r="Q105" s="10"/>
      <c r="R105" s="102" t="s">
        <v>38</v>
      </c>
      <c r="S105" s="2"/>
    </row>
    <row r="106" spans="1:19" s="47" customFormat="1" ht="12.75" customHeight="1" x14ac:dyDescent="0.25">
      <c r="A106" s="4"/>
      <c r="B106" s="25" t="s">
        <v>88</v>
      </c>
      <c r="C106" s="64"/>
      <c r="D106" s="2"/>
      <c r="E106" s="2"/>
      <c r="F106" s="23"/>
      <c r="G106" s="2"/>
      <c r="H106" s="2"/>
      <c r="I106" s="2"/>
      <c r="J106" s="98"/>
      <c r="K106" s="2"/>
      <c r="L106" s="6"/>
      <c r="M106" s="2"/>
      <c r="N106" s="109">
        <f t="shared" si="1"/>
        <v>0</v>
      </c>
      <c r="O106" s="2"/>
      <c r="P106" s="10"/>
      <c r="Q106" s="10"/>
      <c r="R106" s="102"/>
      <c r="S106" s="2"/>
    </row>
    <row r="107" spans="1:19" s="47" customFormat="1" ht="12.75" customHeight="1" x14ac:dyDescent="0.25">
      <c r="A107" s="83">
        <v>84</v>
      </c>
      <c r="B107" s="2" t="s">
        <v>89</v>
      </c>
      <c r="C107" s="64" t="s">
        <v>180</v>
      </c>
      <c r="D107" s="2">
        <v>14</v>
      </c>
      <c r="E107" s="2"/>
      <c r="F107" s="46" t="s">
        <v>181</v>
      </c>
      <c r="G107" s="2" t="s">
        <v>107</v>
      </c>
      <c r="H107" s="2" t="s">
        <v>90</v>
      </c>
      <c r="I107" s="6">
        <v>1417000</v>
      </c>
      <c r="J107" s="6">
        <v>84000</v>
      </c>
      <c r="K107" s="6">
        <v>1800480</v>
      </c>
      <c r="L107" s="6">
        <v>104060</v>
      </c>
      <c r="M107" s="5">
        <f>K107+L107</f>
        <v>1904540</v>
      </c>
      <c r="N107" s="109">
        <f t="shared" si="1"/>
        <v>1904540</v>
      </c>
      <c r="O107" s="24" t="s">
        <v>91</v>
      </c>
      <c r="P107" s="10"/>
      <c r="Q107" s="10" t="s">
        <v>37</v>
      </c>
      <c r="R107" s="102"/>
      <c r="S107" s="2" t="s">
        <v>16</v>
      </c>
    </row>
    <row r="108" spans="1:19" s="47" customFormat="1" ht="12.75" customHeight="1" x14ac:dyDescent="0.25">
      <c r="A108" s="83">
        <v>85</v>
      </c>
      <c r="B108" s="2" t="s">
        <v>92</v>
      </c>
      <c r="C108" s="64" t="s">
        <v>182</v>
      </c>
      <c r="D108" s="2">
        <v>6</v>
      </c>
      <c r="E108" s="2" t="s">
        <v>197</v>
      </c>
      <c r="F108" s="46" t="s">
        <v>183</v>
      </c>
      <c r="G108" s="2" t="s">
        <v>107</v>
      </c>
      <c r="H108" s="2" t="s">
        <v>13</v>
      </c>
      <c r="I108" s="6">
        <v>255000</v>
      </c>
      <c r="J108" s="6"/>
      <c r="K108" s="6">
        <v>324280</v>
      </c>
      <c r="L108" s="6">
        <v>0</v>
      </c>
      <c r="M108" s="5">
        <f>K108+L108</f>
        <v>324280</v>
      </c>
      <c r="N108" s="109">
        <f t="shared" si="1"/>
        <v>324280</v>
      </c>
      <c r="O108" s="24" t="s">
        <v>14</v>
      </c>
      <c r="P108" s="10" t="s">
        <v>37</v>
      </c>
      <c r="Q108" s="10" t="s">
        <v>37</v>
      </c>
      <c r="R108" s="102" t="s">
        <v>38</v>
      </c>
      <c r="S108" s="2" t="s">
        <v>16</v>
      </c>
    </row>
    <row r="109" spans="1:19" s="47" customFormat="1" ht="12.75" customHeight="1" x14ac:dyDescent="0.25">
      <c r="A109" s="87">
        <v>86</v>
      </c>
      <c r="B109" s="2" t="s">
        <v>93</v>
      </c>
      <c r="C109" s="64" t="s">
        <v>184</v>
      </c>
      <c r="D109" s="2">
        <v>1</v>
      </c>
      <c r="E109" s="2" t="s">
        <v>218</v>
      </c>
      <c r="F109" s="23" t="s">
        <v>193</v>
      </c>
      <c r="G109" s="2" t="s">
        <v>107</v>
      </c>
      <c r="H109" s="2" t="s">
        <v>94</v>
      </c>
      <c r="I109" s="6">
        <v>28000</v>
      </c>
      <c r="J109" s="6"/>
      <c r="K109" s="6">
        <v>35090</v>
      </c>
      <c r="L109" s="6">
        <v>0</v>
      </c>
      <c r="M109" s="5">
        <f>K109+L109</f>
        <v>35090</v>
      </c>
      <c r="N109" s="109">
        <f t="shared" si="1"/>
        <v>35090</v>
      </c>
      <c r="O109" s="24" t="s">
        <v>95</v>
      </c>
      <c r="P109" s="10" t="s">
        <v>37</v>
      </c>
      <c r="Q109" s="10" t="s">
        <v>37</v>
      </c>
      <c r="R109" s="102" t="s">
        <v>38</v>
      </c>
      <c r="S109" s="2" t="s">
        <v>16</v>
      </c>
    </row>
    <row r="110" spans="1:19" s="47" customFormat="1" ht="12.75" customHeight="1" x14ac:dyDescent="0.25">
      <c r="A110" s="83">
        <v>87</v>
      </c>
      <c r="B110" s="2" t="s">
        <v>96</v>
      </c>
      <c r="C110" s="64" t="s">
        <v>184</v>
      </c>
      <c r="D110" s="2">
        <v>1</v>
      </c>
      <c r="E110" s="2"/>
      <c r="F110" s="23" t="s">
        <v>193</v>
      </c>
      <c r="G110" s="2" t="s">
        <v>107</v>
      </c>
      <c r="H110" s="2" t="s">
        <v>38</v>
      </c>
      <c r="I110" s="6">
        <v>28000</v>
      </c>
      <c r="J110" s="6"/>
      <c r="K110" s="6">
        <v>35090</v>
      </c>
      <c r="L110" s="6">
        <v>0</v>
      </c>
      <c r="M110" s="5">
        <f>K110+L110</f>
        <v>35090</v>
      </c>
      <c r="N110" s="109">
        <f t="shared" si="1"/>
        <v>35090</v>
      </c>
      <c r="O110" s="24"/>
      <c r="P110" s="10" t="s">
        <v>37</v>
      </c>
      <c r="Q110" s="10" t="s">
        <v>37</v>
      </c>
      <c r="R110" s="106" t="s">
        <v>38</v>
      </c>
      <c r="S110" s="2" t="s">
        <v>16</v>
      </c>
    </row>
    <row r="111" spans="1:19" s="47" customFormat="1" ht="12.75" customHeight="1" x14ac:dyDescent="0.25">
      <c r="A111" s="88">
        <v>88</v>
      </c>
      <c r="B111" s="2" t="s">
        <v>97</v>
      </c>
      <c r="C111" s="64" t="s">
        <v>185</v>
      </c>
      <c r="D111" s="2">
        <v>13</v>
      </c>
      <c r="E111" s="2" t="s">
        <v>195</v>
      </c>
      <c r="F111" s="23" t="s">
        <v>201</v>
      </c>
      <c r="G111" s="2" t="s">
        <v>107</v>
      </c>
      <c r="H111" s="2" t="s">
        <v>13</v>
      </c>
      <c r="I111" s="6">
        <v>16000</v>
      </c>
      <c r="J111" s="6"/>
      <c r="K111" s="6">
        <v>20570</v>
      </c>
      <c r="L111" s="6">
        <v>0</v>
      </c>
      <c r="M111" s="5">
        <f>K111+L111</f>
        <v>20570</v>
      </c>
      <c r="N111" s="109">
        <f t="shared" si="1"/>
        <v>20570</v>
      </c>
      <c r="O111" s="24"/>
      <c r="P111" s="10" t="s">
        <v>37</v>
      </c>
      <c r="Q111" s="10" t="s">
        <v>37</v>
      </c>
      <c r="R111" s="102" t="s">
        <v>38</v>
      </c>
      <c r="S111" s="2" t="s">
        <v>16</v>
      </c>
    </row>
    <row r="112" spans="1:19" s="47" customFormat="1" ht="12.75" customHeight="1" x14ac:dyDescent="0.25">
      <c r="A112" s="88">
        <v>89</v>
      </c>
      <c r="B112" s="2" t="s">
        <v>98</v>
      </c>
      <c r="C112" s="64" t="s">
        <v>185</v>
      </c>
      <c r="D112" s="2">
        <v>13</v>
      </c>
      <c r="E112" s="2" t="s">
        <v>195</v>
      </c>
      <c r="F112" s="23" t="s">
        <v>201</v>
      </c>
      <c r="G112" s="2" t="s">
        <v>107</v>
      </c>
      <c r="H112" s="2" t="s">
        <v>13</v>
      </c>
      <c r="I112" s="6">
        <v>17000</v>
      </c>
      <c r="J112" s="6"/>
      <c r="K112" s="6">
        <v>21780</v>
      </c>
      <c r="L112" s="6">
        <v>0</v>
      </c>
      <c r="M112" s="5">
        <f>K112+L112</f>
        <v>21780</v>
      </c>
      <c r="N112" s="109">
        <f t="shared" si="1"/>
        <v>21780</v>
      </c>
      <c r="O112" s="24"/>
      <c r="P112" s="10" t="s">
        <v>37</v>
      </c>
      <c r="Q112" s="10" t="s">
        <v>37</v>
      </c>
      <c r="R112" s="102" t="s">
        <v>38</v>
      </c>
      <c r="S112" s="2" t="s">
        <v>16</v>
      </c>
    </row>
    <row r="113" spans="1:19" s="47" customFormat="1" ht="36" x14ac:dyDescent="0.25">
      <c r="A113" s="88">
        <v>90</v>
      </c>
      <c r="B113" s="2" t="s">
        <v>99</v>
      </c>
      <c r="C113" s="64" t="s">
        <v>186</v>
      </c>
      <c r="D113" s="2">
        <v>1</v>
      </c>
      <c r="E113" s="2" t="s">
        <v>196</v>
      </c>
      <c r="F113" s="23" t="s">
        <v>198</v>
      </c>
      <c r="G113" s="2" t="s">
        <v>109</v>
      </c>
      <c r="H113" s="2" t="s">
        <v>38</v>
      </c>
      <c r="I113" s="6">
        <v>64000</v>
      </c>
      <c r="J113" s="6"/>
      <c r="K113" s="6">
        <v>81070</v>
      </c>
      <c r="L113" s="6">
        <v>0</v>
      </c>
      <c r="M113" s="5">
        <f>K113+L113</f>
        <v>81070</v>
      </c>
      <c r="N113" s="109">
        <f t="shared" si="1"/>
        <v>81070</v>
      </c>
      <c r="O113" s="24"/>
      <c r="P113" s="10" t="s">
        <v>37</v>
      </c>
      <c r="Q113" s="10" t="s">
        <v>37</v>
      </c>
      <c r="R113" s="102" t="s">
        <v>38</v>
      </c>
      <c r="S113" s="2" t="s">
        <v>16</v>
      </c>
    </row>
    <row r="114" spans="1:19" s="47" customFormat="1" ht="12.75" customHeight="1" x14ac:dyDescent="0.25">
      <c r="A114" s="88">
        <v>91</v>
      </c>
      <c r="B114" s="2" t="s">
        <v>100</v>
      </c>
      <c r="C114" s="2" t="s">
        <v>101</v>
      </c>
      <c r="D114" s="2"/>
      <c r="E114" s="2"/>
      <c r="F114" s="23" t="s">
        <v>199</v>
      </c>
      <c r="G114" s="2" t="s">
        <v>108</v>
      </c>
      <c r="H114" s="2" t="s">
        <v>38</v>
      </c>
      <c r="I114" s="6">
        <v>16000</v>
      </c>
      <c r="J114" s="6"/>
      <c r="K114" s="6">
        <v>20570</v>
      </c>
      <c r="L114" s="6">
        <v>0</v>
      </c>
      <c r="M114" s="5">
        <f>K114+L114</f>
        <v>20570</v>
      </c>
      <c r="N114" s="109">
        <f t="shared" si="1"/>
        <v>20570</v>
      </c>
      <c r="O114" s="24"/>
      <c r="P114" s="10" t="s">
        <v>37</v>
      </c>
      <c r="Q114" s="10" t="s">
        <v>37</v>
      </c>
      <c r="R114" s="102" t="s">
        <v>38</v>
      </c>
      <c r="S114" s="2" t="s">
        <v>16</v>
      </c>
    </row>
    <row r="115" spans="1:19" s="47" customFormat="1" ht="12.75" customHeight="1" x14ac:dyDescent="0.25">
      <c r="A115" s="88">
        <v>92</v>
      </c>
      <c r="B115" s="2" t="s">
        <v>102</v>
      </c>
      <c r="C115" s="2" t="s">
        <v>182</v>
      </c>
      <c r="D115" s="2">
        <v>4</v>
      </c>
      <c r="E115" s="2" t="s">
        <v>217</v>
      </c>
      <c r="F115" s="23" t="s">
        <v>183</v>
      </c>
      <c r="G115" s="2" t="s">
        <v>107</v>
      </c>
      <c r="H115" s="2" t="s">
        <v>13</v>
      </c>
      <c r="I115" s="6">
        <v>1063000</v>
      </c>
      <c r="J115" s="6"/>
      <c r="K115" s="6">
        <v>1350360</v>
      </c>
      <c r="L115" s="6">
        <v>0</v>
      </c>
      <c r="M115" s="5">
        <f>K115+L115</f>
        <v>1350360</v>
      </c>
      <c r="N115" s="109">
        <f t="shared" si="1"/>
        <v>1350360</v>
      </c>
      <c r="O115" s="24"/>
      <c r="P115" s="10" t="s">
        <v>37</v>
      </c>
      <c r="Q115" s="10" t="s">
        <v>37</v>
      </c>
      <c r="R115" s="102" t="s">
        <v>38</v>
      </c>
      <c r="S115" s="2" t="s">
        <v>16</v>
      </c>
    </row>
    <row r="116" spans="1:19" s="44" customFormat="1" ht="12.75" customHeight="1" thickBot="1" x14ac:dyDescent="0.25">
      <c r="A116" s="89">
        <v>93</v>
      </c>
      <c r="B116" s="2" t="s">
        <v>103</v>
      </c>
      <c r="C116" s="2" t="s">
        <v>200</v>
      </c>
      <c r="D116" s="2">
        <v>37</v>
      </c>
      <c r="E116" s="2"/>
      <c r="F116" s="49" t="s">
        <v>187</v>
      </c>
      <c r="G116" s="2" t="s">
        <v>107</v>
      </c>
      <c r="H116" s="12" t="s">
        <v>13</v>
      </c>
      <c r="I116" s="6">
        <v>39000</v>
      </c>
      <c r="J116" s="6"/>
      <c r="K116" s="110">
        <v>49610</v>
      </c>
      <c r="L116" s="110">
        <v>0</v>
      </c>
      <c r="M116" s="111">
        <f>K116+L116</f>
        <v>49610</v>
      </c>
      <c r="N116" s="109">
        <f t="shared" si="1"/>
        <v>49610</v>
      </c>
      <c r="O116" s="2"/>
      <c r="P116" s="10"/>
      <c r="Q116" s="10"/>
      <c r="R116" s="108" t="s">
        <v>38</v>
      </c>
      <c r="S116" s="2"/>
    </row>
    <row r="117" spans="1:19" ht="12.75" thickBot="1" x14ac:dyDescent="0.25">
      <c r="A117" s="7"/>
      <c r="B117" s="8"/>
      <c r="C117" s="66"/>
      <c r="D117" s="8"/>
      <c r="E117" s="8"/>
      <c r="F117" s="50"/>
      <c r="G117" s="8"/>
      <c r="H117" s="13"/>
      <c r="I117" s="97">
        <v>50797000</v>
      </c>
      <c r="J117" s="97">
        <v>12392000</v>
      </c>
      <c r="K117" s="112">
        <f t="shared" ref="K117:N117" si="2">SUM(K6:K116)</f>
        <v>74341190</v>
      </c>
      <c r="L117" s="113">
        <f t="shared" si="2"/>
        <v>16233360</v>
      </c>
      <c r="M117" s="114">
        <f t="shared" si="2"/>
        <v>90574550</v>
      </c>
      <c r="N117" s="113">
        <f t="shared" si="2"/>
        <v>90574550</v>
      </c>
      <c r="O117" s="8"/>
      <c r="P117" s="9"/>
      <c r="Q117" s="9"/>
      <c r="R117" s="104"/>
      <c r="S117" s="8"/>
    </row>
    <row r="118" spans="1:19" x14ac:dyDescent="0.2">
      <c r="A118" s="14"/>
      <c r="B118" s="15"/>
      <c r="C118" s="67"/>
      <c r="D118" s="15"/>
      <c r="E118" s="15"/>
      <c r="F118" s="51"/>
      <c r="G118" s="15"/>
      <c r="H118" s="16"/>
      <c r="I118" s="19"/>
      <c r="J118" s="19"/>
      <c r="K118" s="19"/>
      <c r="L118" s="19"/>
      <c r="M118" s="18"/>
      <c r="N118" s="18"/>
      <c r="O118" s="16"/>
      <c r="P118" s="17"/>
      <c r="Q118" s="17"/>
      <c r="R118" s="17"/>
      <c r="S118" s="16"/>
    </row>
    <row r="119" spans="1:19" x14ac:dyDescent="0.2">
      <c r="A119" s="20"/>
      <c r="B119" s="21"/>
      <c r="C119" s="67"/>
      <c r="D119" s="21"/>
      <c r="E119" s="21"/>
      <c r="F119" s="52"/>
      <c r="G119" s="21"/>
      <c r="H119" s="21"/>
      <c r="I119" s="21"/>
      <c r="J119" s="21"/>
      <c r="K119" s="21"/>
      <c r="L119" s="21"/>
      <c r="M119" s="22"/>
      <c r="N119" s="22"/>
      <c r="O119" s="21"/>
      <c r="P119" s="22"/>
      <c r="Q119" s="22"/>
      <c r="R119" s="22"/>
      <c r="S119" s="21"/>
    </row>
    <row r="120" spans="1:19" x14ac:dyDescent="0.2">
      <c r="A120" s="53" t="s">
        <v>202</v>
      </c>
      <c r="B120" s="54"/>
      <c r="C120" s="68"/>
      <c r="D120" s="55"/>
      <c r="E120" s="55"/>
      <c r="F120" s="56"/>
      <c r="G120" s="54"/>
      <c r="H120" s="54"/>
      <c r="O120" s="54"/>
    </row>
    <row r="121" spans="1:19" x14ac:dyDescent="0.2">
      <c r="B121" s="54"/>
      <c r="C121" s="68"/>
      <c r="D121" s="55"/>
      <c r="E121" s="55"/>
      <c r="F121" s="56"/>
      <c r="G121" s="54"/>
      <c r="H121" s="54"/>
      <c r="O121" s="54"/>
    </row>
    <row r="122" spans="1:19" x14ac:dyDescent="0.2">
      <c r="B122" s="54"/>
      <c r="C122" s="68"/>
      <c r="D122" s="54"/>
      <c r="E122" s="54"/>
      <c r="F122" s="56"/>
      <c r="G122" s="54"/>
      <c r="H122" s="54"/>
      <c r="M122" s="58"/>
      <c r="N122" s="58"/>
      <c r="O122" s="54"/>
    </row>
    <row r="123" spans="1:19" x14ac:dyDescent="0.2">
      <c r="B123" s="54"/>
      <c r="C123" s="68"/>
      <c r="D123" s="54"/>
      <c r="E123" s="54"/>
      <c r="F123" s="56"/>
      <c r="G123" s="54"/>
      <c r="H123" s="54"/>
      <c r="M123" s="58"/>
      <c r="N123" s="58"/>
      <c r="O123" s="54"/>
    </row>
    <row r="124" spans="1:19" x14ac:dyDescent="0.2">
      <c r="B124" s="54"/>
      <c r="C124" s="68"/>
      <c r="D124" s="54"/>
      <c r="E124" s="54"/>
      <c r="F124" s="56"/>
      <c r="G124" s="54"/>
      <c r="H124" s="54"/>
      <c r="O124" s="54"/>
    </row>
    <row r="125" spans="1:19" x14ac:dyDescent="0.2">
      <c r="B125" s="54"/>
      <c r="C125" s="68"/>
      <c r="D125" s="54"/>
      <c r="E125" s="54"/>
      <c r="F125" s="56"/>
      <c r="G125" s="54"/>
      <c r="H125" s="54"/>
      <c r="O125" s="54"/>
    </row>
    <row r="126" spans="1:19" x14ac:dyDescent="0.2">
      <c r="B126" s="54"/>
      <c r="C126" s="68"/>
      <c r="D126" s="54"/>
      <c r="E126" s="54"/>
      <c r="F126" s="56"/>
      <c r="G126" s="54"/>
      <c r="H126" s="54"/>
      <c r="O126" s="54"/>
    </row>
    <row r="127" spans="1:19" x14ac:dyDescent="0.2">
      <c r="B127" s="54"/>
      <c r="C127" s="68"/>
      <c r="D127" s="54"/>
      <c r="E127" s="54"/>
      <c r="F127" s="56"/>
      <c r="G127" s="54"/>
      <c r="H127" s="54"/>
      <c r="O127" s="54"/>
    </row>
    <row r="128" spans="1:19" x14ac:dyDescent="0.2">
      <c r="B128" s="54"/>
      <c r="C128" s="68"/>
      <c r="D128" s="54"/>
      <c r="E128" s="54"/>
      <c r="F128" s="56"/>
      <c r="G128" s="54"/>
      <c r="H128" s="54"/>
      <c r="O128" s="54"/>
    </row>
    <row r="129" spans="2:15" x14ac:dyDescent="0.2">
      <c r="B129" s="54"/>
      <c r="C129" s="68"/>
      <c r="D129" s="54"/>
      <c r="E129" s="54"/>
      <c r="F129" s="56"/>
      <c r="G129" s="54"/>
      <c r="H129" s="54"/>
      <c r="O129" s="54"/>
    </row>
    <row r="130" spans="2:15" x14ac:dyDescent="0.2">
      <c r="B130" s="54"/>
      <c r="C130" s="68"/>
      <c r="D130" s="54"/>
      <c r="E130" s="54"/>
      <c r="F130" s="56"/>
      <c r="G130" s="54"/>
      <c r="H130" s="54"/>
      <c r="O130" s="54"/>
    </row>
    <row r="131" spans="2:15" x14ac:dyDescent="0.2">
      <c r="B131" s="54"/>
      <c r="C131" s="68"/>
      <c r="D131" s="54"/>
      <c r="E131" s="54"/>
      <c r="F131" s="56"/>
      <c r="G131" s="54"/>
      <c r="H131" s="54"/>
      <c r="O131" s="54"/>
    </row>
    <row r="132" spans="2:15" x14ac:dyDescent="0.2">
      <c r="B132" s="54"/>
      <c r="C132" s="68"/>
      <c r="D132" s="54"/>
      <c r="E132" s="54"/>
      <c r="F132" s="56"/>
      <c r="G132" s="54"/>
      <c r="H132" s="54"/>
      <c r="O132" s="54"/>
    </row>
    <row r="133" spans="2:15" x14ac:dyDescent="0.2">
      <c r="B133" s="54"/>
      <c r="C133" s="68"/>
      <c r="D133" s="54"/>
      <c r="E133" s="54"/>
      <c r="F133" s="56"/>
      <c r="G133" s="54"/>
      <c r="H133" s="54"/>
      <c r="O133" s="54"/>
    </row>
    <row r="134" spans="2:15" x14ac:dyDescent="0.2">
      <c r="B134" s="54"/>
      <c r="C134" s="68"/>
      <c r="D134" s="54"/>
      <c r="E134" s="54"/>
      <c r="F134" s="56"/>
      <c r="G134" s="54"/>
      <c r="H134" s="54"/>
      <c r="O134" s="54"/>
    </row>
    <row r="135" spans="2:15" x14ac:dyDescent="0.2">
      <c r="B135" s="54"/>
      <c r="C135" s="68"/>
      <c r="D135" s="54"/>
      <c r="E135" s="54"/>
      <c r="F135" s="56"/>
      <c r="G135" s="54"/>
      <c r="H135" s="54"/>
      <c r="O135" s="54"/>
    </row>
    <row r="136" spans="2:15" x14ac:dyDescent="0.2">
      <c r="B136" s="54"/>
      <c r="C136" s="68"/>
      <c r="D136" s="54"/>
      <c r="E136" s="54"/>
      <c r="F136" s="56"/>
      <c r="G136" s="54"/>
      <c r="H136" s="54"/>
      <c r="O136" s="54"/>
    </row>
    <row r="137" spans="2:15" x14ac:dyDescent="0.2">
      <c r="B137" s="54"/>
      <c r="C137" s="68"/>
      <c r="D137" s="54"/>
      <c r="E137" s="54"/>
      <c r="F137" s="56"/>
      <c r="G137" s="54"/>
      <c r="H137" s="54"/>
      <c r="O137" s="54"/>
    </row>
    <row r="138" spans="2:15" x14ac:dyDescent="0.2">
      <c r="B138" s="54"/>
      <c r="C138" s="68"/>
      <c r="D138" s="54"/>
      <c r="E138" s="54"/>
      <c r="F138" s="56"/>
      <c r="G138" s="54"/>
      <c r="H138" s="54"/>
      <c r="O138" s="54"/>
    </row>
    <row r="139" spans="2:15" x14ac:dyDescent="0.2">
      <c r="B139" s="54"/>
      <c r="C139" s="68"/>
      <c r="D139" s="54"/>
      <c r="E139" s="54"/>
      <c r="F139" s="56"/>
      <c r="G139" s="54"/>
      <c r="H139" s="54"/>
      <c r="O139" s="54"/>
    </row>
    <row r="140" spans="2:15" x14ac:dyDescent="0.2">
      <c r="B140" s="54"/>
      <c r="C140" s="68"/>
      <c r="D140" s="54"/>
      <c r="E140" s="54"/>
      <c r="F140" s="56"/>
      <c r="G140" s="54"/>
      <c r="H140" s="54"/>
      <c r="O140" s="54"/>
    </row>
    <row r="141" spans="2:15" x14ac:dyDescent="0.2">
      <c r="B141" s="54"/>
      <c r="C141" s="68"/>
      <c r="D141" s="54"/>
      <c r="E141" s="54"/>
      <c r="F141" s="56"/>
      <c r="G141" s="54"/>
      <c r="H141" s="54"/>
      <c r="O141" s="54"/>
    </row>
    <row r="142" spans="2:15" x14ac:dyDescent="0.2">
      <c r="B142" s="54"/>
      <c r="C142" s="68"/>
      <c r="D142" s="54"/>
      <c r="E142" s="54"/>
      <c r="F142" s="56"/>
      <c r="G142" s="54"/>
      <c r="H142" s="54"/>
      <c r="O142" s="54"/>
    </row>
    <row r="143" spans="2:15" x14ac:dyDescent="0.2">
      <c r="B143" s="54"/>
      <c r="C143" s="68"/>
      <c r="D143" s="54"/>
      <c r="E143" s="54"/>
      <c r="F143" s="56"/>
      <c r="G143" s="54"/>
      <c r="H143" s="54"/>
      <c r="O143" s="54"/>
    </row>
    <row r="144" spans="2:15" x14ac:dyDescent="0.2">
      <c r="B144" s="54"/>
      <c r="C144" s="68"/>
      <c r="D144" s="54"/>
      <c r="E144" s="54"/>
      <c r="F144" s="56"/>
      <c r="G144" s="54"/>
      <c r="H144" s="54"/>
      <c r="O144" s="54"/>
    </row>
    <row r="145" spans="2:15" x14ac:dyDescent="0.2">
      <c r="B145" s="54"/>
      <c r="C145" s="68"/>
      <c r="D145" s="54"/>
      <c r="E145" s="54"/>
      <c r="F145" s="56"/>
      <c r="G145" s="54"/>
      <c r="H145" s="54"/>
      <c r="O145" s="54"/>
    </row>
    <row r="146" spans="2:15" x14ac:dyDescent="0.2">
      <c r="B146" s="54"/>
      <c r="C146" s="68"/>
      <c r="D146" s="54"/>
      <c r="E146" s="54"/>
      <c r="F146" s="56"/>
      <c r="G146" s="54"/>
      <c r="H146" s="54"/>
      <c r="O146" s="54"/>
    </row>
    <row r="147" spans="2:15" x14ac:dyDescent="0.2">
      <c r="B147" s="54"/>
      <c r="C147" s="68"/>
      <c r="D147" s="54"/>
      <c r="E147" s="54"/>
      <c r="F147" s="56"/>
      <c r="G147" s="54"/>
      <c r="H147" s="54"/>
      <c r="O147" s="54"/>
    </row>
    <row r="148" spans="2:15" x14ac:dyDescent="0.2">
      <c r="B148" s="54"/>
      <c r="C148" s="68"/>
      <c r="D148" s="54"/>
      <c r="E148" s="54"/>
      <c r="F148" s="56"/>
      <c r="G148" s="54"/>
      <c r="H148" s="54"/>
      <c r="O148" s="54"/>
    </row>
    <row r="149" spans="2:15" x14ac:dyDescent="0.2">
      <c r="B149" s="54"/>
      <c r="C149" s="68"/>
      <c r="D149" s="54"/>
      <c r="E149" s="54"/>
      <c r="F149" s="56"/>
      <c r="G149" s="54"/>
      <c r="H149" s="54"/>
      <c r="O149" s="54"/>
    </row>
    <row r="150" spans="2:15" x14ac:dyDescent="0.2">
      <c r="B150" s="54"/>
      <c r="C150" s="68"/>
      <c r="D150" s="54"/>
      <c r="E150" s="54"/>
      <c r="F150" s="56"/>
      <c r="G150" s="54"/>
      <c r="H150" s="54"/>
      <c r="O150" s="54"/>
    </row>
    <row r="151" spans="2:15" x14ac:dyDescent="0.2">
      <c r="B151" s="54"/>
      <c r="C151" s="68"/>
      <c r="D151" s="54"/>
      <c r="E151" s="54"/>
      <c r="F151" s="56"/>
      <c r="G151" s="54"/>
      <c r="H151" s="54"/>
      <c r="O151" s="54"/>
    </row>
    <row r="152" spans="2:15" x14ac:dyDescent="0.2">
      <c r="B152" s="54"/>
      <c r="C152" s="68"/>
      <c r="D152" s="54"/>
      <c r="E152" s="54"/>
      <c r="F152" s="56"/>
      <c r="G152" s="54"/>
      <c r="H152" s="54"/>
      <c r="O152" s="54"/>
    </row>
    <row r="153" spans="2:15" x14ac:dyDescent="0.2">
      <c r="B153" s="54"/>
      <c r="C153" s="68"/>
      <c r="D153" s="54"/>
      <c r="E153" s="54"/>
      <c r="F153" s="56"/>
      <c r="G153" s="54"/>
      <c r="H153" s="54"/>
      <c r="O153" s="54"/>
    </row>
    <row r="154" spans="2:15" x14ac:dyDescent="0.2">
      <c r="B154" s="54"/>
      <c r="C154" s="68"/>
      <c r="D154" s="54"/>
      <c r="E154" s="54"/>
      <c r="F154" s="56"/>
      <c r="G154" s="54"/>
      <c r="H154" s="54"/>
      <c r="O154" s="54"/>
    </row>
    <row r="155" spans="2:15" x14ac:dyDescent="0.2">
      <c r="B155" s="54"/>
      <c r="C155" s="68"/>
      <c r="D155" s="54"/>
      <c r="E155" s="54"/>
      <c r="F155" s="56"/>
      <c r="G155" s="54"/>
      <c r="H155" s="54"/>
      <c r="O155" s="54"/>
    </row>
    <row r="156" spans="2:15" x14ac:dyDescent="0.2">
      <c r="B156" s="54"/>
      <c r="C156" s="68"/>
      <c r="D156" s="54"/>
      <c r="E156" s="54"/>
      <c r="F156" s="56"/>
      <c r="G156" s="54"/>
      <c r="H156" s="54"/>
      <c r="O156" s="54"/>
    </row>
    <row r="157" spans="2:15" x14ac:dyDescent="0.2">
      <c r="B157" s="54"/>
      <c r="C157" s="68"/>
      <c r="D157" s="54"/>
      <c r="E157" s="54"/>
      <c r="F157" s="56"/>
      <c r="G157" s="54"/>
      <c r="H157" s="54"/>
      <c r="O157" s="54"/>
    </row>
    <row r="158" spans="2:15" x14ac:dyDescent="0.2">
      <c r="B158" s="54"/>
      <c r="C158" s="68"/>
      <c r="D158" s="54"/>
      <c r="E158" s="54"/>
      <c r="F158" s="56"/>
      <c r="G158" s="54"/>
      <c r="H158" s="54"/>
      <c r="O158" s="54"/>
    </row>
    <row r="159" spans="2:15" x14ac:dyDescent="0.2">
      <c r="B159" s="54"/>
      <c r="C159" s="68"/>
      <c r="D159" s="54"/>
      <c r="E159" s="54"/>
      <c r="F159" s="56"/>
      <c r="G159" s="54"/>
      <c r="H159" s="54"/>
      <c r="O159" s="54"/>
    </row>
    <row r="160" spans="2:15" x14ac:dyDescent="0.2">
      <c r="B160" s="54"/>
      <c r="C160" s="68"/>
      <c r="D160" s="54"/>
      <c r="E160" s="54"/>
      <c r="F160" s="56"/>
      <c r="G160" s="54"/>
      <c r="H160" s="54"/>
      <c r="O160" s="54"/>
    </row>
  </sheetData>
  <pageMargins left="0.51181102362204722" right="0.51181102362204722" top="1.7322834645669292" bottom="0.94488188976377963" header="0.31496062992125984" footer="0.70866141732283472"/>
  <pageSetup paperSize="9" scale="74" fitToHeight="3" orientation="landscape" r:id="rId1"/>
  <headerFooter alignWithMargins="0">
    <oddFooter>&amp;L&amp;8&amp;F&amp;C&amp;8&amp;P</oddFooter>
  </headerFooter>
  <rowBreaks count="1" manualBreakCount="1">
    <brk id="40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>A2Samenwerking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Sanne Scholz CR</dc:creator>
  <cp:lastModifiedBy>Petra Cornelisse</cp:lastModifiedBy>
  <cp:lastPrinted>2021-10-06T13:46:48Z</cp:lastPrinted>
  <dcterms:created xsi:type="dcterms:W3CDTF">2016-10-13T10:01:39Z</dcterms:created>
  <dcterms:modified xsi:type="dcterms:W3CDTF">2021-10-06T13:46:57Z</dcterms:modified>
</cp:coreProperties>
</file>